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8" yWindow="-108" windowWidth="19428" windowHeight="10428" tabRatio="906" firstSheet="5" activeTab="22"/>
  </bookViews>
  <sheets>
    <sheet name="PG" sheetId="77" r:id="rId1"/>
    <sheet name="pres 2" sheetId="2" r:id="rId2"/>
    <sheet name="pres 3" sheetId="4" r:id="rId3"/>
    <sheet name="prim 5" sheetId="7" r:id="rId4"/>
    <sheet name="prim 6" sheetId="9" r:id="rId5"/>
    <sheet name="prim 10" sheetId="14" r:id="rId6"/>
    <sheet name="prim 12" sheetId="17" r:id="rId7"/>
    <sheet name="prim 13" sheetId="19" r:id="rId8"/>
    <sheet name="prim 15" sheetId="22" r:id="rId9"/>
    <sheet name="colleg 17" sheetId="25" r:id="rId10"/>
    <sheet name="colleg 18" sheetId="27" r:id="rId11"/>
    <sheet name="colleg 21" sheetId="31" r:id="rId12"/>
    <sheet name="colleg 24" sheetId="35" r:id="rId13"/>
    <sheet name="qualif 26" sheetId="38" r:id="rId14"/>
    <sheet name="qualif 27" sheetId="40" r:id="rId15"/>
    <sheet name="qualif 29" sheetId="43" r:id="rId16"/>
    <sheet name="qualif 32" sheetId="47" r:id="rId17"/>
    <sheet name="qualif 33" sheetId="49" r:id="rId18"/>
    <sheet name="post_sec 36" sheetId="50" r:id="rId19"/>
    <sheet name="post_sec 38" sheetId="53" r:id="rId20"/>
    <sheet name="peda 52" sheetId="65" r:id="rId21"/>
    <sheet name="peda 54-55" sheetId="67" r:id="rId22"/>
    <sheet name="prof 60" sheetId="82" r:id="rId23"/>
  </sheets>
  <externalReferences>
    <externalReference r:id="rId24"/>
    <externalReference r:id="rId25"/>
  </externalReferences>
  <definedNames>
    <definedName name="_____key5" localSheetId="0" hidden="1">'[1]touria recap'!#REF!</definedName>
    <definedName name="_____key5" hidden="1">'[1]touria recap'!#REF!</definedName>
    <definedName name="___f100" localSheetId="0">#REF!</definedName>
    <definedName name="___f100">#REF!</definedName>
    <definedName name="__cmr1" localSheetId="0" hidden="1">#REF!</definedName>
    <definedName name="__cmr1" hidden="1">#REF!</definedName>
    <definedName name="__f100" localSheetId="0">#REF!</definedName>
    <definedName name="__f100">#REF!</definedName>
    <definedName name="__key5" localSheetId="0" hidden="1">[2]litsexistants!#REF!</definedName>
    <definedName name="__key5" hidden="1">[2]litsexistants!#REF!</definedName>
    <definedName name="_f100" localSheetId="0">#REF!</definedName>
    <definedName name="_f100">#REF!</definedName>
    <definedName name="_Key1" localSheetId="9" hidden="1">'colleg 17'!#REF!</definedName>
    <definedName name="_Key1" localSheetId="10" hidden="1">'colleg 18'!$G$13:$J$60</definedName>
    <definedName name="_Key1" localSheetId="11" hidden="1">'colleg 21'!$C$14:$G$77</definedName>
    <definedName name="_Key1" localSheetId="12" hidden="1">'colleg 24'!$F$12:$F$65</definedName>
    <definedName name="_Key1" localSheetId="5" hidden="1">'prim 10'!$J$9:$K$63</definedName>
    <definedName name="_Key1" localSheetId="6" hidden="1">'prim 12'!#REF!</definedName>
    <definedName name="_Key1" localSheetId="7" hidden="1">'prim 13'!#REF!</definedName>
    <definedName name="_Key1" localSheetId="8" hidden="1">'prim 15'!$F$10:$H$64</definedName>
    <definedName name="_Key1" localSheetId="3" hidden="1">'prim 5'!$G$13:$H$73</definedName>
    <definedName name="_Key1" localSheetId="4" hidden="1">'prim 6'!$G$11:$I$63</definedName>
    <definedName name="_Key1" localSheetId="13" hidden="1">'qualif 26'!#REF!</definedName>
    <definedName name="_Key1" localSheetId="14" hidden="1">'qualif 27'!$D$13:$G$65</definedName>
    <definedName name="_Key1" localSheetId="15" hidden="1">'qualif 29'!$H$13:$I$65</definedName>
    <definedName name="_Key1" localSheetId="16" hidden="1">'qualif 32'!$F$11:$G$61</definedName>
    <definedName name="_Key1" hidden="1">#REF!</definedName>
    <definedName name="_Key2" localSheetId="11" hidden="1">'colleg 21'!$C$14:$G$77</definedName>
    <definedName name="_Key2" localSheetId="12" hidden="1">'colleg 24'!#REF!</definedName>
    <definedName name="_Key2" hidden="1">[2]litsexistants!#REF!</definedName>
    <definedName name="_key3" hidden="1">'[1]touria recap'!#REF!</definedName>
    <definedName name="_Order1" localSheetId="9" hidden="1">255</definedName>
    <definedName name="_Order1" localSheetId="10" hidden="1">255</definedName>
    <definedName name="_Order1" localSheetId="11" hidden="1">255</definedName>
    <definedName name="_Order1" localSheetId="12" hidden="1">255</definedName>
    <definedName name="_Order1" localSheetId="5" hidden="1">255</definedName>
    <definedName name="_Order1" localSheetId="6" hidden="1">255</definedName>
    <definedName name="_Order1" localSheetId="7" hidden="1">255</definedName>
    <definedName name="_Order1" localSheetId="8" hidden="1">255</definedName>
    <definedName name="_Order1" localSheetId="3" hidden="1">255</definedName>
    <definedName name="_Order1" localSheetId="4" hidden="1">255</definedName>
    <definedName name="_Order1" localSheetId="13" hidden="1">255</definedName>
    <definedName name="_Order1" localSheetId="14" hidden="1">255</definedName>
    <definedName name="_Order1" localSheetId="15" hidden="1">255</definedName>
    <definedName name="_Order1" localSheetId="16" hidden="1">255</definedName>
    <definedName name="_Order1" hidden="1">255</definedName>
    <definedName name="_Order2" localSheetId="11" hidden="1">255</definedName>
    <definedName name="_Order2" localSheetId="12" hidden="1">255</definedName>
    <definedName name="_Order2" hidden="1">255</definedName>
    <definedName name="_Regression_Int" localSheetId="9" hidden="1">1</definedName>
    <definedName name="_Regression_Int" localSheetId="10" hidden="1">1</definedName>
    <definedName name="_Regression_Int" localSheetId="11" hidden="1">1</definedName>
    <definedName name="_Regression_Int" localSheetId="12" hidden="1">1</definedName>
    <definedName name="_Regression_Int" localSheetId="5" hidden="1">1</definedName>
    <definedName name="_Regression_Int" localSheetId="6" hidden="1">1</definedName>
    <definedName name="_Regression_Int" localSheetId="7" hidden="1">1</definedName>
    <definedName name="_Regression_Int" localSheetId="8" hidden="1">1</definedName>
    <definedName name="_Regression_Int" localSheetId="3" hidden="1">1</definedName>
    <definedName name="_Regression_Int" localSheetId="4" hidden="1">1</definedName>
    <definedName name="_Regression_Int" localSheetId="22" hidden="1">1</definedName>
    <definedName name="_Regression_Int" localSheetId="13" hidden="1">1</definedName>
    <definedName name="_Regression_Int" localSheetId="14" hidden="1">1</definedName>
    <definedName name="_Regression_Int" localSheetId="15" hidden="1">1</definedName>
    <definedName name="_Regression_Int" localSheetId="16" hidden="1">1</definedName>
    <definedName name="_Regression_Int" localSheetId="17" hidden="1">1</definedName>
    <definedName name="_Regression_Int" hidden="1">1</definedName>
    <definedName name="_Sort" localSheetId="9" hidden="1">'colleg 17'!#REF!</definedName>
    <definedName name="_Sort" localSheetId="10" hidden="1">'colleg 18'!$G$13:$J$60</definedName>
    <definedName name="_Sort" localSheetId="11" hidden="1">'colleg 21'!$C$14:$G$77</definedName>
    <definedName name="_Sort" localSheetId="12" hidden="1">'colleg 24'!$F$12:$F$65</definedName>
    <definedName name="_Sort" localSheetId="5" hidden="1">'prim 10'!$J$9:$K$63</definedName>
    <definedName name="_Sort" localSheetId="6" hidden="1">'prim 12'!#REF!</definedName>
    <definedName name="_Sort" localSheetId="7" hidden="1">'prim 13'!#REF!</definedName>
    <definedName name="_Sort" localSheetId="8" hidden="1">'prim 15'!$F$10:$H$64</definedName>
    <definedName name="_Sort" localSheetId="3" hidden="1">'prim 5'!$G$13:$H$73</definedName>
    <definedName name="_Sort" localSheetId="4" hidden="1">'prim 6'!$G$11:$I$63</definedName>
    <definedName name="_Sort" localSheetId="13" hidden="1">'qualif 26'!#REF!</definedName>
    <definedName name="_Sort" localSheetId="14" hidden="1">'qualif 27'!$D$13:$G$65</definedName>
    <definedName name="_Sort" localSheetId="15" hidden="1">'qualif 29'!$H$13:$I$65</definedName>
    <definedName name="_Sort" localSheetId="16" hidden="1">'qualif 32'!$F$11:$G$61</definedName>
    <definedName name="_Sort" hidden="1">#REF!</definedName>
    <definedName name="AA" hidden="1">'[1]touria recap'!#REF!</definedName>
    <definedName name="_xlnm.Database">#REF!</definedName>
    <definedName name="BRNRN">#REF!</definedName>
    <definedName name="pp" hidden="1">#REF!</definedName>
    <definedName name="Print_Area_MI">#REF!</definedName>
    <definedName name="_xlnm.Print_Area" localSheetId="9">'colleg 17'!$A$1:$F$114</definedName>
    <definedName name="_xlnm.Print_Area" localSheetId="11">'colleg 21'!$A$1:$F$115</definedName>
    <definedName name="_xlnm.Print_Area" localSheetId="21">'peda 54-55'!$A$1:$H$45</definedName>
    <definedName name="_xlnm.Print_Area" localSheetId="0">PG!$A$1:$G$40</definedName>
    <definedName name="_xlnm.Print_Area" localSheetId="18">'post_sec 36'!$A$1:$F$39</definedName>
    <definedName name="_xlnm.Print_Area" localSheetId="19">'post_sec 38'!$A$1:$H$53</definedName>
    <definedName name="_xlnm.Print_Area" localSheetId="1">'pres 2'!$A$1:$E$117</definedName>
    <definedName name="_xlnm.Print_Area" localSheetId="7">'prim 13'!$A$1:$F$112</definedName>
    <definedName name="_xlnm.Print_Area" localSheetId="3">'prim 5'!$A$1:$F$114</definedName>
    <definedName name="_xlnm.Print_Area" localSheetId="17">'qualif 33'!$A$1:$H$31</definedName>
    <definedName name="Zone_impres_MI" localSheetId="0">#REF!</definedName>
    <definedName name="Zone_impres_MI">#REF!</definedName>
  </definedNames>
  <calcPr calcId="12451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7" i="82"/>
  <c r="C27"/>
  <c r="D27"/>
  <c r="E27"/>
  <c r="F27"/>
  <c r="G27"/>
  <c r="H27"/>
  <c r="I27"/>
  <c r="C21" i="67" l="1"/>
  <c r="D23" i="50"/>
  <c r="B23"/>
  <c r="D105" i="35" l="1"/>
  <c r="C105"/>
  <c r="B105"/>
  <c r="D100"/>
  <c r="C100"/>
  <c r="B100"/>
  <c r="D95"/>
  <c r="C95"/>
  <c r="B95"/>
  <c r="D88"/>
  <c r="C88"/>
  <c r="B88"/>
  <c r="D82"/>
  <c r="C82"/>
  <c r="B82"/>
  <c r="D73"/>
  <c r="C73"/>
  <c r="B73"/>
  <c r="D63"/>
  <c r="C63"/>
  <c r="B63"/>
  <c r="D47"/>
  <c r="C47"/>
  <c r="B47"/>
  <c r="D39"/>
  <c r="C39"/>
  <c r="B39"/>
  <c r="D29"/>
  <c r="C29"/>
  <c r="B29"/>
  <c r="D20"/>
  <c r="C20"/>
  <c r="B20"/>
  <c r="D11"/>
  <c r="C11"/>
  <c r="B11"/>
  <c r="E107" i="31"/>
  <c r="D107"/>
  <c r="C107"/>
  <c r="B107"/>
  <c r="E102"/>
  <c r="D102"/>
  <c r="C102"/>
  <c r="B102"/>
  <c r="E97"/>
  <c r="D97"/>
  <c r="C97"/>
  <c r="B97"/>
  <c r="E90"/>
  <c r="D90"/>
  <c r="C90"/>
  <c r="B90"/>
  <c r="E84"/>
  <c r="D84"/>
  <c r="C84"/>
  <c r="B84"/>
  <c r="E75"/>
  <c r="D75"/>
  <c r="C75"/>
  <c r="B75"/>
  <c r="E65"/>
  <c r="D65"/>
  <c r="C65"/>
  <c r="B65"/>
  <c r="E47"/>
  <c r="D47"/>
  <c r="C47"/>
  <c r="B47"/>
  <c r="E39"/>
  <c r="D39"/>
  <c r="C39"/>
  <c r="B39"/>
  <c r="E29"/>
  <c r="D29"/>
  <c r="C29"/>
  <c r="B29"/>
  <c r="E20"/>
  <c r="D20"/>
  <c r="C20"/>
  <c r="B20"/>
  <c r="E11"/>
  <c r="D11"/>
  <c r="C11"/>
  <c r="B11"/>
  <c r="E107" i="27"/>
  <c r="D107"/>
  <c r="C107"/>
  <c r="B107"/>
  <c r="E102"/>
  <c r="D102"/>
  <c r="C102"/>
  <c r="B102"/>
  <c r="E97"/>
  <c r="D97"/>
  <c r="C97"/>
  <c r="B97"/>
  <c r="E90"/>
  <c r="D90"/>
  <c r="C90"/>
  <c r="B90"/>
  <c r="E84"/>
  <c r="D84"/>
  <c r="C84"/>
  <c r="B84"/>
  <c r="E75"/>
  <c r="D75"/>
  <c r="C75"/>
  <c r="B75"/>
  <c r="E65"/>
  <c r="D65"/>
  <c r="C65"/>
  <c r="B65"/>
  <c r="E47"/>
  <c r="D47"/>
  <c r="C47"/>
  <c r="B47"/>
  <c r="E39"/>
  <c r="D39"/>
  <c r="C39"/>
  <c r="B39"/>
  <c r="E29"/>
  <c r="D29"/>
  <c r="C29"/>
  <c r="B29"/>
  <c r="E20"/>
  <c r="D20"/>
  <c r="C20"/>
  <c r="B20"/>
  <c r="E11"/>
  <c r="D11"/>
  <c r="C11"/>
  <c r="B11"/>
  <c r="D106" i="25"/>
  <c r="B106"/>
  <c r="E101"/>
  <c r="D101"/>
  <c r="C101"/>
  <c r="B101"/>
  <c r="E96"/>
  <c r="D96"/>
  <c r="C96"/>
  <c r="B96"/>
  <c r="E89"/>
  <c r="D89"/>
  <c r="C89"/>
  <c r="B89"/>
  <c r="E83"/>
  <c r="D83"/>
  <c r="C83"/>
  <c r="B83"/>
  <c r="E74"/>
  <c r="D74"/>
  <c r="C74"/>
  <c r="B74"/>
  <c r="E64"/>
  <c r="D64"/>
  <c r="C64"/>
  <c r="B64"/>
  <c r="E47"/>
  <c r="D47"/>
  <c r="C47"/>
  <c r="B47"/>
  <c r="E39"/>
  <c r="D39"/>
  <c r="C39"/>
  <c r="B39"/>
  <c r="E29"/>
  <c r="D29"/>
  <c r="C29"/>
  <c r="B29"/>
  <c r="E20"/>
  <c r="D20"/>
  <c r="C20"/>
  <c r="B20"/>
  <c r="E11"/>
  <c r="D11"/>
  <c r="C11"/>
  <c r="B11"/>
  <c r="D105" i="22"/>
  <c r="C105"/>
  <c r="B105"/>
  <c r="D100"/>
  <c r="C100"/>
  <c r="B100"/>
  <c r="D95"/>
  <c r="C95"/>
  <c r="B95"/>
  <c r="D88"/>
  <c r="C88"/>
  <c r="B88"/>
  <c r="D82"/>
  <c r="C82"/>
  <c r="B82"/>
  <c r="D73"/>
  <c r="C73"/>
  <c r="B73"/>
  <c r="D63"/>
  <c r="C63"/>
  <c r="B63"/>
  <c r="D47"/>
  <c r="C47"/>
  <c r="B47"/>
  <c r="D39"/>
  <c r="C39"/>
  <c r="B39"/>
  <c r="D29"/>
  <c r="C29"/>
  <c r="B29"/>
  <c r="D20"/>
  <c r="C20"/>
  <c r="B20"/>
  <c r="D11"/>
  <c r="C11"/>
  <c r="B11"/>
  <c r="E106" i="19"/>
  <c r="D106"/>
  <c r="C106"/>
  <c r="B106"/>
  <c r="E101"/>
  <c r="D101"/>
  <c r="C101"/>
  <c r="B101"/>
  <c r="E96"/>
  <c r="D96"/>
  <c r="C96"/>
  <c r="B96"/>
  <c r="E89"/>
  <c r="D89"/>
  <c r="C89"/>
  <c r="B89"/>
  <c r="E83"/>
  <c r="D83"/>
  <c r="C83"/>
  <c r="B83"/>
  <c r="E74"/>
  <c r="D74"/>
  <c r="C74"/>
  <c r="B74"/>
  <c r="E64"/>
  <c r="D64"/>
  <c r="C64"/>
  <c r="B64"/>
  <c r="E47"/>
  <c r="D47"/>
  <c r="C47"/>
  <c r="B47"/>
  <c r="E39"/>
  <c r="D39"/>
  <c r="C39"/>
  <c r="B39"/>
  <c r="E29"/>
  <c r="D29"/>
  <c r="C29"/>
  <c r="B29"/>
  <c r="E20"/>
  <c r="D20"/>
  <c r="C20"/>
  <c r="B20"/>
  <c r="E11"/>
  <c r="D11"/>
  <c r="C11"/>
  <c r="B11"/>
  <c r="E106" i="17"/>
  <c r="D106"/>
  <c r="C106"/>
  <c r="B106"/>
  <c r="E101"/>
  <c r="D101"/>
  <c r="C101"/>
  <c r="B101"/>
  <c r="E96"/>
  <c r="D96"/>
  <c r="C96"/>
  <c r="B96"/>
  <c r="E89"/>
  <c r="D89"/>
  <c r="C89"/>
  <c r="B89"/>
  <c r="E83"/>
  <c r="D83"/>
  <c r="C83"/>
  <c r="B83"/>
  <c r="E74"/>
  <c r="D74"/>
  <c r="C74"/>
  <c r="B74"/>
  <c r="E64"/>
  <c r="D64"/>
  <c r="C64"/>
  <c r="B64"/>
  <c r="E47"/>
  <c r="D47"/>
  <c r="C47"/>
  <c r="B47"/>
  <c r="E39"/>
  <c r="D39"/>
  <c r="C39"/>
  <c r="B39"/>
  <c r="E29"/>
  <c r="D29"/>
  <c r="C29"/>
  <c r="B29"/>
  <c r="E20"/>
  <c r="D20"/>
  <c r="C20"/>
  <c r="B20"/>
  <c r="E11"/>
  <c r="D11"/>
  <c r="C11"/>
  <c r="B11"/>
  <c r="E108" i="14"/>
  <c r="D108"/>
  <c r="C108"/>
  <c r="B108"/>
  <c r="E103"/>
  <c r="D103"/>
  <c r="C103"/>
  <c r="B103"/>
  <c r="E98"/>
  <c r="D98"/>
  <c r="C98"/>
  <c r="B98"/>
  <c r="E91"/>
  <c r="D91"/>
  <c r="C91"/>
  <c r="B91"/>
  <c r="E85"/>
  <c r="D85"/>
  <c r="C85"/>
  <c r="B85"/>
  <c r="E76"/>
  <c r="D76"/>
  <c r="C76"/>
  <c r="B76"/>
  <c r="E66"/>
  <c r="D66"/>
  <c r="C66"/>
  <c r="B66"/>
  <c r="E47"/>
  <c r="D47"/>
  <c r="C47"/>
  <c r="B47"/>
  <c r="E39"/>
  <c r="D39"/>
  <c r="C39"/>
  <c r="B39"/>
  <c r="E29"/>
  <c r="D29"/>
  <c r="C29"/>
  <c r="B29"/>
  <c r="E20"/>
  <c r="D20"/>
  <c r="C20"/>
  <c r="B20"/>
  <c r="E11"/>
  <c r="D11"/>
  <c r="C11"/>
  <c r="B11"/>
  <c r="E107" i="9"/>
  <c r="D107"/>
  <c r="C107"/>
  <c r="B107"/>
  <c r="E102"/>
  <c r="D102"/>
  <c r="C102"/>
  <c r="B102"/>
  <c r="E97"/>
  <c r="D97"/>
  <c r="C97"/>
  <c r="B97"/>
  <c r="E90"/>
  <c r="D90"/>
  <c r="C90"/>
  <c r="B90"/>
  <c r="E84"/>
  <c r="D84"/>
  <c r="C84"/>
  <c r="B84"/>
  <c r="E75"/>
  <c r="D75"/>
  <c r="C75"/>
  <c r="B75"/>
  <c r="E65"/>
  <c r="D65"/>
  <c r="C65"/>
  <c r="B65"/>
  <c r="E47"/>
  <c r="D47"/>
  <c r="C47"/>
  <c r="B47"/>
  <c r="E39"/>
  <c r="D39"/>
  <c r="C39"/>
  <c r="B39"/>
  <c r="E29"/>
  <c r="D29"/>
  <c r="C29"/>
  <c r="B29"/>
  <c r="E20"/>
  <c r="D20"/>
  <c r="C20"/>
  <c r="B20"/>
  <c r="E11"/>
  <c r="D11"/>
  <c r="C11"/>
  <c r="B11"/>
  <c r="E106" i="7"/>
  <c r="D106"/>
  <c r="C106"/>
  <c r="B106"/>
  <c r="E101"/>
  <c r="D101"/>
  <c r="C101"/>
  <c r="B101"/>
  <c r="E96"/>
  <c r="D96"/>
  <c r="C96"/>
  <c r="B96"/>
  <c r="E89"/>
  <c r="D89"/>
  <c r="C89"/>
  <c r="B89"/>
  <c r="E83"/>
  <c r="D83"/>
  <c r="C83"/>
  <c r="B83"/>
  <c r="E74"/>
  <c r="D74"/>
  <c r="C74"/>
  <c r="B74"/>
  <c r="E64"/>
  <c r="D64"/>
  <c r="C64"/>
  <c r="B64"/>
  <c r="E47"/>
  <c r="D47"/>
  <c r="C47"/>
  <c r="B47"/>
  <c r="E39"/>
  <c r="D39"/>
  <c r="C39"/>
  <c r="B39"/>
  <c r="E29"/>
  <c r="D29"/>
  <c r="C29"/>
  <c r="B29"/>
  <c r="E20"/>
  <c r="D20"/>
  <c r="C20"/>
  <c r="B20"/>
  <c r="E11"/>
  <c r="D11"/>
  <c r="C11"/>
  <c r="B11"/>
  <c r="D107" i="4"/>
  <c r="C107"/>
  <c r="B107"/>
  <c r="D102"/>
  <c r="C102"/>
  <c r="B102"/>
  <c r="D97"/>
  <c r="C97"/>
  <c r="B97"/>
  <c r="D90"/>
  <c r="C90"/>
  <c r="B90"/>
  <c r="D84"/>
  <c r="C84"/>
  <c r="B84"/>
  <c r="D75"/>
  <c r="C75"/>
  <c r="B75"/>
  <c r="D65"/>
  <c r="C65"/>
  <c r="B65"/>
  <c r="D47"/>
  <c r="C47"/>
  <c r="B47"/>
  <c r="D39"/>
  <c r="C39"/>
  <c r="B39"/>
  <c r="D29"/>
  <c r="C29"/>
  <c r="B29"/>
  <c r="D20"/>
  <c r="C20"/>
  <c r="B20"/>
  <c r="D11"/>
  <c r="C11"/>
  <c r="B11"/>
  <c r="D108" i="2"/>
  <c r="C108"/>
  <c r="B108"/>
  <c r="D103"/>
  <c r="C103"/>
  <c r="B103"/>
  <c r="D98"/>
  <c r="C98"/>
  <c r="B98"/>
  <c r="D91"/>
  <c r="C91"/>
  <c r="B91"/>
  <c r="D85"/>
  <c r="C85"/>
  <c r="B85"/>
  <c r="D76"/>
  <c r="C76"/>
  <c r="B76"/>
  <c r="D66"/>
  <c r="C66"/>
  <c r="B66"/>
  <c r="D47"/>
  <c r="C47"/>
  <c r="B47"/>
  <c r="D39"/>
  <c r="C39"/>
  <c r="B39"/>
  <c r="D29"/>
  <c r="C29"/>
  <c r="B29"/>
  <c r="D20"/>
  <c r="C20"/>
  <c r="B20"/>
  <c r="D11"/>
  <c r="C11"/>
  <c r="B11"/>
  <c r="G45" i="53"/>
  <c r="D106" i="47"/>
  <c r="C106"/>
  <c r="B106"/>
  <c r="D101"/>
  <c r="C101"/>
  <c r="B101"/>
  <c r="D96"/>
  <c r="C96"/>
  <c r="B96"/>
  <c r="D89"/>
  <c r="C89"/>
  <c r="B89"/>
  <c r="D83"/>
  <c r="C83"/>
  <c r="B83"/>
  <c r="D74"/>
  <c r="C74"/>
  <c r="B74"/>
  <c r="D64"/>
  <c r="C64"/>
  <c r="B64"/>
  <c r="D46"/>
  <c r="C46"/>
  <c r="B46"/>
  <c r="D38"/>
  <c r="C38"/>
  <c r="B38"/>
  <c r="D28"/>
  <c r="C28"/>
  <c r="B28"/>
  <c r="D19"/>
  <c r="C19"/>
  <c r="B19"/>
  <c r="D10"/>
  <c r="C10"/>
  <c r="B10"/>
  <c r="E106" i="43"/>
  <c r="D106"/>
  <c r="C106"/>
  <c r="B106"/>
  <c r="E101"/>
  <c r="D101"/>
  <c r="C101"/>
  <c r="B101"/>
  <c r="E96"/>
  <c r="D96"/>
  <c r="C96"/>
  <c r="B96"/>
  <c r="E89"/>
  <c r="D89"/>
  <c r="C89"/>
  <c r="B89"/>
  <c r="E83"/>
  <c r="D83"/>
  <c r="C83"/>
  <c r="B83"/>
  <c r="E74"/>
  <c r="D74"/>
  <c r="C74"/>
  <c r="B74"/>
  <c r="E64"/>
  <c r="D64"/>
  <c r="C64"/>
  <c r="B64"/>
  <c r="E47"/>
  <c r="D47"/>
  <c r="C47"/>
  <c r="B47"/>
  <c r="E39"/>
  <c r="D39"/>
  <c r="C39"/>
  <c r="B39"/>
  <c r="E29"/>
  <c r="D29"/>
  <c r="C29"/>
  <c r="B29"/>
  <c r="E20"/>
  <c r="D20"/>
  <c r="C20"/>
  <c r="B20"/>
  <c r="E11"/>
  <c r="D11"/>
  <c r="C11"/>
  <c r="B11"/>
  <c r="E108" i="40"/>
  <c r="D108"/>
  <c r="C108"/>
  <c r="B108"/>
  <c r="E103"/>
  <c r="D103"/>
  <c r="C103"/>
  <c r="B103"/>
  <c r="E98"/>
  <c r="D98"/>
  <c r="C98"/>
  <c r="B98"/>
  <c r="E91"/>
  <c r="D91"/>
  <c r="C91"/>
  <c r="B91"/>
  <c r="E85"/>
  <c r="D85"/>
  <c r="C85"/>
  <c r="B85"/>
  <c r="E76"/>
  <c r="D76"/>
  <c r="C76"/>
  <c r="B76"/>
  <c r="E66"/>
  <c r="D66"/>
  <c r="C66"/>
  <c r="B66"/>
  <c r="E47"/>
  <c r="D47"/>
  <c r="C47"/>
  <c r="B47"/>
  <c r="E39"/>
  <c r="D39"/>
  <c r="C39"/>
  <c r="B39"/>
  <c r="E29"/>
  <c r="D29"/>
  <c r="C29"/>
  <c r="B29"/>
  <c r="E20"/>
  <c r="D20"/>
  <c r="C20"/>
  <c r="B20"/>
  <c r="E11"/>
  <c r="D11"/>
  <c r="C11"/>
  <c r="B11"/>
  <c r="E106" i="38"/>
  <c r="D106"/>
  <c r="C106"/>
  <c r="B106"/>
  <c r="E101"/>
  <c r="D101"/>
  <c r="C101"/>
  <c r="B101"/>
  <c r="E96"/>
  <c r="D96"/>
  <c r="C96"/>
  <c r="B96"/>
  <c r="E89"/>
  <c r="D89"/>
  <c r="C89"/>
  <c r="B89"/>
  <c r="E83"/>
  <c r="D83"/>
  <c r="C83"/>
  <c r="B83"/>
  <c r="D74"/>
  <c r="B74"/>
  <c r="E64"/>
  <c r="D64"/>
  <c r="C64"/>
  <c r="B64"/>
  <c r="E47"/>
  <c r="D47"/>
  <c r="C47"/>
  <c r="B47"/>
  <c r="E39"/>
  <c r="D39"/>
  <c r="C39"/>
  <c r="B39"/>
  <c r="D29"/>
  <c r="B29"/>
  <c r="D20"/>
  <c r="B20"/>
  <c r="E11"/>
  <c r="D11"/>
  <c r="C11"/>
  <c r="B11"/>
  <c r="B111" i="14" l="1"/>
  <c r="C108" i="35"/>
  <c r="B110" i="4"/>
  <c r="E109" i="38"/>
  <c r="D109" i="47"/>
  <c r="D111" s="1"/>
  <c r="C110" i="4"/>
  <c r="C108" i="22"/>
  <c r="D109" i="38"/>
  <c r="D110" i="4"/>
  <c r="D108" i="22"/>
  <c r="D108" i="35"/>
  <c r="C109" i="38"/>
  <c r="C109" i="47"/>
  <c r="C111" s="1"/>
  <c r="B108" i="22"/>
  <c r="B109" i="47"/>
  <c r="B108" i="35"/>
  <c r="B109" i="38"/>
  <c r="E21" i="67" l="1"/>
  <c r="D111" i="40" l="1"/>
  <c r="B111"/>
  <c r="C111"/>
  <c r="E111"/>
  <c r="B109" i="17"/>
  <c r="C109"/>
  <c r="D109"/>
  <c r="E109"/>
  <c r="C111" i="14"/>
  <c r="D111"/>
  <c r="E111"/>
  <c r="B110" i="9"/>
  <c r="D110"/>
  <c r="E110"/>
  <c r="C110"/>
  <c r="B109" i="7"/>
  <c r="C109"/>
  <c r="D109"/>
  <c r="E109"/>
  <c r="G36" i="67" l="1"/>
  <c r="F36"/>
  <c r="E36"/>
  <c r="D36"/>
  <c r="C36"/>
  <c r="B36"/>
  <c r="D23" i="65"/>
  <c r="C23"/>
  <c r="B23"/>
  <c r="F45" i="53"/>
  <c r="E45"/>
  <c r="C45" s="1"/>
  <c r="D45"/>
  <c r="B111" i="47"/>
  <c r="E110" i="27"/>
  <c r="D110"/>
  <c r="D112" i="4"/>
  <c r="C111" i="2"/>
  <c r="B111"/>
  <c r="B45" i="53" l="1"/>
  <c r="E109" i="43"/>
  <c r="D109"/>
  <c r="C109"/>
  <c r="B109"/>
  <c r="D110" i="35"/>
  <c r="C110"/>
  <c r="B110"/>
  <c r="D110" i="31"/>
  <c r="C110"/>
  <c r="B110"/>
  <c r="E110"/>
  <c r="C110" i="27"/>
  <c r="B110"/>
  <c r="D109" i="25"/>
  <c r="C109"/>
  <c r="B109"/>
  <c r="E109"/>
  <c r="D110" i="22"/>
  <c r="C110"/>
  <c r="B110"/>
  <c r="E109" i="19"/>
  <c r="D109"/>
  <c r="C109"/>
  <c r="B109"/>
  <c r="B112" i="4"/>
  <c r="C112"/>
  <c r="D111" i="2"/>
</calcChain>
</file>

<file path=xl/sharedStrings.xml><?xml version="1.0" encoding="utf-8"?>
<sst xmlns="http://schemas.openxmlformats.org/spreadsheetml/2006/main" count="3851" uniqueCount="605">
  <si>
    <t>Enseignement préscolaire</t>
  </si>
  <si>
    <t>التعليم الأولي</t>
  </si>
  <si>
    <t>Féminin</t>
  </si>
  <si>
    <t>الإناث</t>
  </si>
  <si>
    <t>Total</t>
  </si>
  <si>
    <t>المجموع</t>
  </si>
  <si>
    <t xml:space="preserve">        </t>
  </si>
  <si>
    <t xml:space="preserve">     التــــلامــيــــذ  Elèves</t>
  </si>
  <si>
    <t>المـربـون</t>
  </si>
  <si>
    <t>الإنــاث</t>
  </si>
  <si>
    <t>Educateurs</t>
  </si>
  <si>
    <t xml:space="preserve">   Total</t>
  </si>
  <si>
    <t xml:space="preserve"> Féminin</t>
  </si>
  <si>
    <t>Tanger - Tétouan - Al Hoceima</t>
  </si>
  <si>
    <t>طنجة ــ تطوان -  الحسيمة</t>
  </si>
  <si>
    <t xml:space="preserve">  Al Hoceima </t>
  </si>
  <si>
    <t>الحسيمة</t>
  </si>
  <si>
    <t xml:space="preserve">  Chefchaouen</t>
  </si>
  <si>
    <t>شفشاون</t>
  </si>
  <si>
    <t xml:space="preserve">  Fahs-Anjra</t>
  </si>
  <si>
    <t>الفحص ــ أنجرة</t>
  </si>
  <si>
    <t xml:space="preserve">  Larache</t>
  </si>
  <si>
    <t>العرائش</t>
  </si>
  <si>
    <t xml:space="preserve">  Ouezzane</t>
  </si>
  <si>
    <t>وزان</t>
  </si>
  <si>
    <t xml:space="preserve">  Tanger-Assilah</t>
  </si>
  <si>
    <t xml:space="preserve">طنجة ــ أصيلة </t>
  </si>
  <si>
    <t xml:space="preserve">  Tétouan</t>
  </si>
  <si>
    <t>تطوان</t>
  </si>
  <si>
    <t xml:space="preserve">  M'Diq-Fnideq</t>
  </si>
  <si>
    <t>المضيق ــ الفنيدق</t>
  </si>
  <si>
    <t>L'Oriental</t>
  </si>
  <si>
    <t>الشرق</t>
  </si>
  <si>
    <t xml:space="preserve">  Berkane</t>
  </si>
  <si>
    <t xml:space="preserve">بركان </t>
  </si>
  <si>
    <t xml:space="preserve">  Driouch</t>
  </si>
  <si>
    <t xml:space="preserve">الدريوش </t>
  </si>
  <si>
    <t xml:space="preserve">  Figuig </t>
  </si>
  <si>
    <t>فجيج</t>
  </si>
  <si>
    <t xml:space="preserve">  Guercif</t>
  </si>
  <si>
    <t>جرسيف</t>
  </si>
  <si>
    <t xml:space="preserve">  Jerada </t>
  </si>
  <si>
    <t>جرادة</t>
  </si>
  <si>
    <t xml:space="preserve">  Nador </t>
  </si>
  <si>
    <t>الناضور</t>
  </si>
  <si>
    <t xml:space="preserve">  Oujda-Angad </t>
  </si>
  <si>
    <t>وجدة - أنجاد</t>
  </si>
  <si>
    <t xml:space="preserve">  Taourirt</t>
  </si>
  <si>
    <t>تاوريرت</t>
  </si>
  <si>
    <t xml:space="preserve"> Fès - Meknès</t>
  </si>
  <si>
    <t xml:space="preserve">فاس ــ مكناس </t>
  </si>
  <si>
    <t xml:space="preserve">  Meknès</t>
  </si>
  <si>
    <t xml:space="preserve">مكناس </t>
  </si>
  <si>
    <t xml:space="preserve">  Boulemane </t>
  </si>
  <si>
    <t>بولمان</t>
  </si>
  <si>
    <t xml:space="preserve">  El Hajeb </t>
  </si>
  <si>
    <t>الحاجب</t>
  </si>
  <si>
    <t xml:space="preserve">  Fès</t>
  </si>
  <si>
    <t xml:space="preserve">فاس </t>
  </si>
  <si>
    <t xml:space="preserve">  Ifrane </t>
  </si>
  <si>
    <t xml:space="preserve">  Sefrou</t>
  </si>
  <si>
    <t>صفرو</t>
  </si>
  <si>
    <t xml:space="preserve">  Taounate</t>
  </si>
  <si>
    <t>تاونات</t>
  </si>
  <si>
    <t xml:space="preserve">  Taza</t>
  </si>
  <si>
    <t>تازة</t>
  </si>
  <si>
    <t xml:space="preserve">  Moulay Yacoub </t>
  </si>
  <si>
    <t>مولاي يعقوب</t>
  </si>
  <si>
    <t xml:space="preserve">Rabat - Salé - Kénitra </t>
  </si>
  <si>
    <t>الرباط ــ سـلا ــ القنيطرة</t>
  </si>
  <si>
    <t xml:space="preserve">  Kénitra </t>
  </si>
  <si>
    <t>القنيطرة</t>
  </si>
  <si>
    <t xml:space="preserve">  Khémisset </t>
  </si>
  <si>
    <t>الخميسات</t>
  </si>
  <si>
    <t xml:space="preserve">  Rabat </t>
  </si>
  <si>
    <t>الرباط</t>
  </si>
  <si>
    <t xml:space="preserve">  Salé</t>
  </si>
  <si>
    <t xml:space="preserve">سـلا </t>
  </si>
  <si>
    <t xml:space="preserve">  Sidi Kacem </t>
  </si>
  <si>
    <t>سيدي قاسم</t>
  </si>
  <si>
    <t xml:space="preserve">  Sidi Slimane</t>
  </si>
  <si>
    <t>سيدي سليمان</t>
  </si>
  <si>
    <t xml:space="preserve">  Skhirate-Témara </t>
  </si>
  <si>
    <t>الصخيرات ــ تمارة</t>
  </si>
  <si>
    <t xml:space="preserve">Béni  Mellal - Khénifra </t>
  </si>
  <si>
    <t>بني ملال ــ خنيفرة</t>
  </si>
  <si>
    <t xml:space="preserve">  Azilal</t>
  </si>
  <si>
    <t>أزيلال</t>
  </si>
  <si>
    <t xml:space="preserve">  Béni  Mellal</t>
  </si>
  <si>
    <t>بني ملال</t>
  </si>
  <si>
    <t xml:space="preserve">  Fquih Ben Salah</t>
  </si>
  <si>
    <t>الفقيه بن صالح</t>
  </si>
  <si>
    <t xml:space="preserve">  Khénifra </t>
  </si>
  <si>
    <t>خنيفرة</t>
  </si>
  <si>
    <t xml:space="preserve">  Khouribga </t>
  </si>
  <si>
    <t>خريبكة</t>
  </si>
  <si>
    <t>Casablanca- Settat</t>
  </si>
  <si>
    <t>الدار البيضاء - سطات</t>
  </si>
  <si>
    <t xml:space="preserve">   Benslimane</t>
  </si>
  <si>
    <t xml:space="preserve">   بن سليمان</t>
  </si>
  <si>
    <t xml:space="preserve">   Berrechid</t>
  </si>
  <si>
    <t xml:space="preserve">   برشيد</t>
  </si>
  <si>
    <t xml:space="preserve">   Casablanca</t>
  </si>
  <si>
    <t xml:space="preserve">   الدارالبيضاء</t>
  </si>
  <si>
    <t xml:space="preserve">   El Jadida</t>
  </si>
  <si>
    <t xml:space="preserve">   الجديدة</t>
  </si>
  <si>
    <t xml:space="preserve">   Mediouna</t>
  </si>
  <si>
    <t xml:space="preserve">   مديونة</t>
  </si>
  <si>
    <t xml:space="preserve">   Mohammadia</t>
  </si>
  <si>
    <t xml:space="preserve">   المحمدية</t>
  </si>
  <si>
    <t xml:space="preserve">   Nouaceur</t>
  </si>
  <si>
    <t xml:space="preserve">   النواصر</t>
  </si>
  <si>
    <t xml:space="preserve">   Settat</t>
  </si>
  <si>
    <t xml:space="preserve">   سطات</t>
  </si>
  <si>
    <t xml:space="preserve">   Sidi Bennour</t>
  </si>
  <si>
    <t xml:space="preserve">   سيدي بنور</t>
  </si>
  <si>
    <t>Marrakech - Safi</t>
  </si>
  <si>
    <t>مراكش ــ آسفي</t>
  </si>
  <si>
    <t xml:space="preserve">   Al Haouz</t>
  </si>
  <si>
    <t xml:space="preserve">   الحوز</t>
  </si>
  <si>
    <t xml:space="preserve">   Chichaoua</t>
  </si>
  <si>
    <t xml:space="preserve">   شيشاوة</t>
  </si>
  <si>
    <t xml:space="preserve">   El Kelaa Des Sraghna</t>
  </si>
  <si>
    <t xml:space="preserve">   قلعة السراغنة</t>
  </si>
  <si>
    <t xml:space="preserve">   Essaouira</t>
  </si>
  <si>
    <t xml:space="preserve">   الصويرة</t>
  </si>
  <si>
    <t xml:space="preserve">   Marrakech</t>
  </si>
  <si>
    <t xml:space="preserve">   مراكش</t>
  </si>
  <si>
    <t xml:space="preserve">   Rehamna</t>
  </si>
  <si>
    <t xml:space="preserve">   الرحامنة</t>
  </si>
  <si>
    <t xml:space="preserve">   Safi</t>
  </si>
  <si>
    <t xml:space="preserve">   اسفي</t>
  </si>
  <si>
    <t xml:space="preserve">   Youssoufia</t>
  </si>
  <si>
    <t xml:space="preserve">   اليوسفية</t>
  </si>
  <si>
    <t>Drâa- Tafilalet</t>
  </si>
  <si>
    <t>درعة ــ تافيلالت</t>
  </si>
  <si>
    <t xml:space="preserve">   Errachidia</t>
  </si>
  <si>
    <t xml:space="preserve">   الرشيدية</t>
  </si>
  <si>
    <t xml:space="preserve">   Midelt</t>
  </si>
  <si>
    <t xml:space="preserve">   ميدلت</t>
  </si>
  <si>
    <t xml:space="preserve">   Ouarzazate</t>
  </si>
  <si>
    <t xml:space="preserve">   ورززات</t>
  </si>
  <si>
    <t xml:space="preserve">   Tinghir</t>
  </si>
  <si>
    <t xml:space="preserve">   تنغير</t>
  </si>
  <si>
    <t xml:space="preserve">   Zagoura</t>
  </si>
  <si>
    <t xml:space="preserve">   زاكورة</t>
  </si>
  <si>
    <t xml:space="preserve">Souss - Massa </t>
  </si>
  <si>
    <t xml:space="preserve">سوس ــ ماسة </t>
  </si>
  <si>
    <t xml:space="preserve">   Agadir Ida Outanane</t>
  </si>
  <si>
    <t xml:space="preserve">   أكادير إدا أوتنان</t>
  </si>
  <si>
    <t xml:space="preserve">   Chtouka Ait Baha</t>
  </si>
  <si>
    <t xml:space="preserve">   اشتوكة ايت باها</t>
  </si>
  <si>
    <t xml:space="preserve">   Inzegane Ait Melloul</t>
  </si>
  <si>
    <t xml:space="preserve">   انزكان ايت ملول</t>
  </si>
  <si>
    <t xml:space="preserve">   Taroudant</t>
  </si>
  <si>
    <t xml:space="preserve">   تارودانت</t>
  </si>
  <si>
    <t xml:space="preserve">   Tata</t>
  </si>
  <si>
    <t xml:space="preserve">   طاطا</t>
  </si>
  <si>
    <t xml:space="preserve">   Tiznit</t>
  </si>
  <si>
    <t xml:space="preserve">   تيزنيت</t>
  </si>
  <si>
    <t>Guelmim - Oued Noun</t>
  </si>
  <si>
    <t>كلميم ــ واد نون</t>
  </si>
  <si>
    <t xml:space="preserve">   Assa Zag</t>
  </si>
  <si>
    <t xml:space="preserve">   أسا الزاك</t>
  </si>
  <si>
    <t xml:space="preserve">   Guelmim</t>
  </si>
  <si>
    <t xml:space="preserve">   كلميم</t>
  </si>
  <si>
    <t xml:space="preserve">   Sidi Ifni</t>
  </si>
  <si>
    <t xml:space="preserve">   سيدي إفني</t>
  </si>
  <si>
    <t xml:space="preserve">   Tantan</t>
  </si>
  <si>
    <t xml:space="preserve">   طانطان</t>
  </si>
  <si>
    <t>Laâyoune - Sakia El Hamra</t>
  </si>
  <si>
    <t>العيون ــ الساقية الحمراء</t>
  </si>
  <si>
    <t xml:space="preserve">   Boujdour</t>
  </si>
  <si>
    <t xml:space="preserve">   بوجدور</t>
  </si>
  <si>
    <t xml:space="preserve">   Es-smara</t>
  </si>
  <si>
    <t xml:space="preserve">   السمارة</t>
  </si>
  <si>
    <t xml:space="preserve">   Laayoune</t>
  </si>
  <si>
    <t xml:space="preserve">   العيون</t>
  </si>
  <si>
    <t xml:space="preserve">   Tarfaya</t>
  </si>
  <si>
    <t xml:space="preserve">   طرفاية</t>
  </si>
  <si>
    <t xml:space="preserve">Dakhla - Oued Ed-Dahab </t>
  </si>
  <si>
    <t xml:space="preserve">الداخلة - وادي الذهب </t>
  </si>
  <si>
    <t xml:space="preserve">   Aousserd</t>
  </si>
  <si>
    <t>أوسرد</t>
  </si>
  <si>
    <t xml:space="preserve">   Oued Ed-Dahab</t>
  </si>
  <si>
    <t xml:space="preserve">وادي الذهب </t>
  </si>
  <si>
    <t xml:space="preserve">  (1)   التــــلامــيــــذ  Elèves </t>
  </si>
  <si>
    <t xml:space="preserve">      Total</t>
  </si>
  <si>
    <t xml:space="preserve">    Féminin</t>
  </si>
  <si>
    <t xml:space="preserve">   Casablanca </t>
  </si>
  <si>
    <t>Mission</t>
  </si>
  <si>
    <t>البعثات</t>
  </si>
  <si>
    <t>Ensemble</t>
  </si>
  <si>
    <t>المجموع الوطني</t>
  </si>
  <si>
    <t>(1) Non compris les missions étrangères.</t>
  </si>
  <si>
    <t>(1) لا يشمل البعثات الاجنبية .</t>
  </si>
  <si>
    <t>Enseignement primaire public</t>
  </si>
  <si>
    <t>التعليم الابتدائي العمومي</t>
  </si>
  <si>
    <t xml:space="preserve">  المؤسسات</t>
  </si>
  <si>
    <t xml:space="preserve"> </t>
  </si>
  <si>
    <t>المؤسسات</t>
  </si>
  <si>
    <t>Etablissements</t>
  </si>
  <si>
    <t xml:space="preserve"> حضري + قـروي                </t>
  </si>
  <si>
    <t xml:space="preserve">القــروي                   </t>
  </si>
  <si>
    <t xml:space="preserve">  حضري + قـروي                </t>
  </si>
  <si>
    <t>Urbain+Rural</t>
  </si>
  <si>
    <t xml:space="preserve">                        rural</t>
  </si>
  <si>
    <t/>
  </si>
  <si>
    <t xml:space="preserve">    حضري + قروي</t>
  </si>
  <si>
    <t xml:space="preserve">       الوسط القروي</t>
  </si>
  <si>
    <t xml:space="preserve">                Urbain + Rural</t>
  </si>
  <si>
    <t xml:space="preserve">                  Milieu rural</t>
  </si>
  <si>
    <t>الإنـــاث</t>
  </si>
  <si>
    <t xml:space="preserve">    Total</t>
  </si>
  <si>
    <t>السنة الأولى</t>
  </si>
  <si>
    <t>السنة الثانية</t>
  </si>
  <si>
    <t xml:space="preserve">          Milieu rural</t>
  </si>
  <si>
    <t xml:space="preserve">          الوسط القروي</t>
  </si>
  <si>
    <t xml:space="preserve">     حضري + قروي</t>
  </si>
  <si>
    <t xml:space="preserve"> الوسط القــروي    </t>
  </si>
  <si>
    <t xml:space="preserve">                 Urbain + Rural</t>
  </si>
  <si>
    <t xml:space="preserve">     Milieu rural</t>
  </si>
  <si>
    <t xml:space="preserve">         Milieu rural</t>
  </si>
  <si>
    <t xml:space="preserve">      حضري + قروي</t>
  </si>
  <si>
    <t xml:space="preserve">             Urbain + Rural</t>
  </si>
  <si>
    <t xml:space="preserve">  Féminin</t>
  </si>
  <si>
    <t xml:space="preserve">              Urbain + Rural</t>
  </si>
  <si>
    <t xml:space="preserve">         الوسط القروي</t>
  </si>
  <si>
    <t>Enseignement primaire privé</t>
  </si>
  <si>
    <t>التعليم الابتدائي الخصوصي</t>
  </si>
  <si>
    <t xml:space="preserve"> Etablissements</t>
  </si>
  <si>
    <t>التلاميذ</t>
  </si>
  <si>
    <t xml:space="preserve">     Total</t>
  </si>
  <si>
    <t xml:space="preserve">التلاميذ  Elèves       </t>
  </si>
  <si>
    <t>Missions</t>
  </si>
  <si>
    <t>Ensemble général</t>
  </si>
  <si>
    <t>Enseignement secondaire collégial public</t>
  </si>
  <si>
    <t xml:space="preserve">  حضري + قروي             </t>
  </si>
  <si>
    <t xml:space="preserve">   الوسط القــروي           </t>
  </si>
  <si>
    <t xml:space="preserve">            Milieu rural</t>
  </si>
  <si>
    <t>منها الملحقات</t>
  </si>
  <si>
    <t>Collèges</t>
  </si>
  <si>
    <t xml:space="preserve">  dont annexes</t>
  </si>
  <si>
    <t xml:space="preserve">   الوسط القــروي             </t>
  </si>
  <si>
    <t xml:space="preserve">              Milieu rural</t>
  </si>
  <si>
    <t xml:space="preserve">  حضري + قروي         </t>
  </si>
  <si>
    <t xml:space="preserve">   الوسط القــروي        </t>
  </si>
  <si>
    <t xml:space="preserve">         Urbain + Rural</t>
  </si>
  <si>
    <t xml:space="preserve">      Milieu rural</t>
  </si>
  <si>
    <t xml:space="preserve">       Total</t>
  </si>
  <si>
    <t>Enseignement secondaire collégial privé</t>
  </si>
  <si>
    <r>
      <t xml:space="preserve">  التلاميـــذ  </t>
    </r>
    <r>
      <rPr>
        <sz val="9"/>
        <rFont val="Times New Roman"/>
        <family val="1"/>
      </rPr>
      <t>(1)</t>
    </r>
    <r>
      <rPr>
        <b/>
        <sz val="10"/>
        <rFont val="Times New Roman"/>
        <family val="1"/>
      </rPr>
      <t xml:space="preserve">  Elèves           </t>
    </r>
  </si>
  <si>
    <t xml:space="preserve">   مكناس</t>
  </si>
  <si>
    <t xml:space="preserve">   بولمان</t>
  </si>
  <si>
    <t xml:space="preserve">   الحاجب</t>
  </si>
  <si>
    <t xml:space="preserve">   فاس</t>
  </si>
  <si>
    <t xml:space="preserve">   صفرو</t>
  </si>
  <si>
    <t xml:space="preserve">   تونات</t>
  </si>
  <si>
    <t xml:space="preserve">   تازة</t>
  </si>
  <si>
    <t xml:space="preserve">   مولاي يعقوب</t>
  </si>
  <si>
    <t xml:space="preserve">البعثات </t>
  </si>
  <si>
    <t>National</t>
  </si>
  <si>
    <t>(1) Non compris les élèves des missions.</t>
  </si>
  <si>
    <t>(1) لا يشمل تلاميذ البعثات .</t>
  </si>
  <si>
    <t>Enseignement secondaire qualifiant public</t>
  </si>
  <si>
    <t>التعليم الثانوي التأهيلي العمومي</t>
  </si>
  <si>
    <t xml:space="preserve">  حضري + قروي            </t>
  </si>
  <si>
    <t xml:space="preserve">      الوسط القروي              </t>
  </si>
  <si>
    <t xml:space="preserve">  الثانويات</t>
  </si>
  <si>
    <t>الملحقات</t>
  </si>
  <si>
    <t>Lycées</t>
  </si>
  <si>
    <t>Annexes</t>
  </si>
  <si>
    <t>dont annexes</t>
  </si>
  <si>
    <t xml:space="preserve">الوسط القروي          </t>
  </si>
  <si>
    <t>Enseignement secondaire qualifiant privé</t>
  </si>
  <si>
    <t>التعليم الثانوي التأهيلي الخصوصي</t>
  </si>
  <si>
    <t xml:space="preserve">Total </t>
  </si>
  <si>
    <r>
      <t xml:space="preserve">التلاميذ    </t>
    </r>
    <r>
      <rPr>
        <b/>
        <sz val="10"/>
        <rFont val="Times New Roman"/>
        <family val="1"/>
      </rPr>
      <t>Elèves</t>
    </r>
  </si>
  <si>
    <r>
      <t xml:space="preserve">التلاميذ      </t>
    </r>
    <r>
      <rPr>
        <b/>
        <sz val="10"/>
        <rFont val="Times New Roman"/>
        <family val="1"/>
      </rPr>
      <t xml:space="preserve">Elèves     </t>
    </r>
  </si>
  <si>
    <t>Total national</t>
  </si>
  <si>
    <t xml:space="preserve">Enseignement secondaire qualifiant </t>
  </si>
  <si>
    <t xml:space="preserve">التعليم الثانوي التأهيلي </t>
  </si>
  <si>
    <t xml:space="preserve">  المرشحون الحاضرون</t>
  </si>
  <si>
    <t xml:space="preserve">   المرشحون الناجحون      </t>
  </si>
  <si>
    <t xml:space="preserve">          %  الناجحين            </t>
  </si>
  <si>
    <t xml:space="preserve">   Candidats présents </t>
  </si>
  <si>
    <t xml:space="preserve">                           Candidats admis</t>
  </si>
  <si>
    <t xml:space="preserve">        % des admis</t>
  </si>
  <si>
    <t>الإنــــاث</t>
  </si>
  <si>
    <t>Académie</t>
  </si>
  <si>
    <t>أكاديمية</t>
  </si>
  <si>
    <t>Tanger-Tetouan-Al Hoceima</t>
  </si>
  <si>
    <t>طنجة - تطوان - الحسيمة</t>
  </si>
  <si>
    <t>l'Oriental</t>
  </si>
  <si>
    <t>Fès-Meknès</t>
  </si>
  <si>
    <t>فاس - مكناس</t>
  </si>
  <si>
    <t>Rabat-Salé-Kénitra</t>
  </si>
  <si>
    <t>الرباط - سلا - القنيطرة</t>
  </si>
  <si>
    <t>Béni Mellal-Khénifra</t>
  </si>
  <si>
    <t>بني ملال - خنيفرة</t>
  </si>
  <si>
    <t>Grand Casablanca-Settat</t>
  </si>
  <si>
    <t>الدار البيضاء الكبرى - سطات</t>
  </si>
  <si>
    <t>Marrakech-Safi</t>
  </si>
  <si>
    <t>مراكش - آسفي</t>
  </si>
  <si>
    <t>Drâa-Tafilalet</t>
  </si>
  <si>
    <t>درعة - تافيلالت</t>
  </si>
  <si>
    <t>Souss-Massa</t>
  </si>
  <si>
    <t>سوس - ماسة</t>
  </si>
  <si>
    <t>Guelmim-Oued Noun</t>
  </si>
  <si>
    <t>كلميم - واد نون</t>
  </si>
  <si>
    <t>Laayoune-Sakia El Hamra</t>
  </si>
  <si>
    <t>العيون -  الساقية الحمراء</t>
  </si>
  <si>
    <t>Eddakhla-Oued Eddahab</t>
  </si>
  <si>
    <t>الداخلة - وادي الذهب</t>
  </si>
  <si>
    <t xml:space="preserve">Enseignement post-secondaire </t>
  </si>
  <si>
    <t xml:space="preserve">التعليم ما بعد الثانوي  </t>
  </si>
  <si>
    <t>2ème année</t>
  </si>
  <si>
    <t>Tanger Assilah</t>
  </si>
  <si>
    <t>طنجة أصيلا</t>
  </si>
  <si>
    <t>وجدة أنجاد</t>
  </si>
  <si>
    <t>مكناس</t>
  </si>
  <si>
    <t>سلا</t>
  </si>
  <si>
    <t>Khouribga</t>
  </si>
  <si>
    <t>الفداء مرس السلطان</t>
  </si>
  <si>
    <t>El Jadida</t>
  </si>
  <si>
    <t>سطات</t>
  </si>
  <si>
    <t>مراكش</t>
  </si>
  <si>
    <t>Safi</t>
  </si>
  <si>
    <t>Ouarzazate</t>
  </si>
  <si>
    <t>ورزازات</t>
  </si>
  <si>
    <t>Agadir Ida Outanane</t>
  </si>
  <si>
    <t>كلميم</t>
  </si>
  <si>
    <t>Laayoune</t>
  </si>
  <si>
    <t>وادي الذهب</t>
  </si>
  <si>
    <t xml:space="preserve">المجموع      </t>
  </si>
  <si>
    <t xml:space="preserve">السنة الثانية         </t>
  </si>
  <si>
    <t xml:space="preserve">السنة الأولى          </t>
  </si>
  <si>
    <r>
      <t xml:space="preserve">          2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</t>
    </r>
  </si>
  <si>
    <r>
      <t xml:space="preserve">          1</t>
    </r>
    <r>
      <rPr>
        <b/>
        <vertAlign val="superscript"/>
        <sz val="10"/>
        <rFont val="Times New Roman"/>
        <family val="1"/>
      </rPr>
      <t>ère</t>
    </r>
    <r>
      <rPr>
        <b/>
        <sz val="10"/>
        <rFont val="Times New Roman"/>
        <family val="1"/>
      </rPr>
      <t xml:space="preserve"> année</t>
    </r>
  </si>
  <si>
    <t>Al Houceima</t>
  </si>
  <si>
    <t>Chefchaouen</t>
  </si>
  <si>
    <t>Oujda Angad</t>
  </si>
  <si>
    <t>Meknes</t>
  </si>
  <si>
    <t>Fès</t>
  </si>
  <si>
    <t>Taounate</t>
  </si>
  <si>
    <t>Taza</t>
  </si>
  <si>
    <t>Kenitra</t>
  </si>
  <si>
    <t>Rabat</t>
  </si>
  <si>
    <t>Salé</t>
  </si>
  <si>
    <t>Sidi Kacem</t>
  </si>
  <si>
    <t>Beni Mellal</t>
  </si>
  <si>
    <t xml:space="preserve">Al Fida Mers Sultan </t>
  </si>
  <si>
    <t xml:space="preserve">Settat </t>
  </si>
  <si>
    <t xml:space="preserve">Chichaoua </t>
  </si>
  <si>
    <t>El Kelaa Des Sraghna</t>
  </si>
  <si>
    <t>قلعة السراغنة</t>
  </si>
  <si>
    <t xml:space="preserve">Essaouira </t>
  </si>
  <si>
    <t>Marrakech</t>
  </si>
  <si>
    <t xml:space="preserve">Errachidia </t>
  </si>
  <si>
    <t xml:space="preserve"> أكادير إدوتنان</t>
  </si>
  <si>
    <t>Tiznit</t>
  </si>
  <si>
    <t xml:space="preserve">Guelmim </t>
  </si>
  <si>
    <t>Oued Ed-dahab</t>
  </si>
  <si>
    <t>Formation pédagogique</t>
  </si>
  <si>
    <t>التكوين التربوي</t>
  </si>
  <si>
    <t>مزدوج</t>
  </si>
  <si>
    <t>الأمازيغية</t>
  </si>
  <si>
    <t>Bilingue</t>
  </si>
  <si>
    <t>Amazigh</t>
  </si>
  <si>
    <t xml:space="preserve">Tanger - Tétouan- Al Hoceima </t>
  </si>
  <si>
    <t>طنجة - تطوان- الحسيمة</t>
  </si>
  <si>
    <t>Oriental</t>
  </si>
  <si>
    <t>Fès- Meknès</t>
  </si>
  <si>
    <t>فاس- مكناس</t>
  </si>
  <si>
    <t>Rabat - Salé - Kénitra</t>
  </si>
  <si>
    <t>الرباط - سـلا -القنيطرة</t>
  </si>
  <si>
    <t>Béni Mellal- Khénifra</t>
  </si>
  <si>
    <t>بني ملال-خنيفرة</t>
  </si>
  <si>
    <t>الدار البيضاء-سطات</t>
  </si>
  <si>
    <t>Sous - Massa</t>
  </si>
  <si>
    <t>سوس- ماسة</t>
  </si>
  <si>
    <t>Guelmim- Oued Noun</t>
  </si>
  <si>
    <t>كلميم- واد نون</t>
  </si>
  <si>
    <t>Laayoune - Sakia El Hamra</t>
  </si>
  <si>
    <t>العيون- الساقية الحمراء</t>
  </si>
  <si>
    <t>Eddakhla - Oued Eddahab</t>
  </si>
  <si>
    <t>الداخلة- وادي الذهب</t>
  </si>
  <si>
    <t xml:space="preserve">             d'agrégation </t>
  </si>
  <si>
    <t>1ére année</t>
  </si>
  <si>
    <t>Filles</t>
  </si>
  <si>
    <t>Centres d'agrégation</t>
  </si>
  <si>
    <t>مراكز التبريز</t>
  </si>
  <si>
    <t>Casablanca-Settat</t>
  </si>
  <si>
    <t>ENSET: Ecole Normale Supérieure de l'Enseignement Technique.</t>
  </si>
  <si>
    <t>Formation professionnelle</t>
  </si>
  <si>
    <t>التكوين المهني</t>
  </si>
  <si>
    <t xml:space="preserve">  Total</t>
  </si>
  <si>
    <t xml:space="preserve">             (Département de la Formation Professionnelle).</t>
  </si>
  <si>
    <t xml:space="preserve">            ( قطاع التكوين المهني).</t>
  </si>
  <si>
    <t xml:space="preserve">             التقني المتخصص</t>
  </si>
  <si>
    <t xml:space="preserve">             التقني</t>
  </si>
  <si>
    <t xml:space="preserve">             التأهيل</t>
  </si>
  <si>
    <t xml:space="preserve">   التخصص    </t>
  </si>
  <si>
    <t xml:space="preserve">   Technicien</t>
  </si>
  <si>
    <t xml:space="preserve">   Qualification</t>
  </si>
  <si>
    <t xml:space="preserve">   Spécialisation</t>
  </si>
  <si>
    <t>الخاص</t>
  </si>
  <si>
    <t>Privé</t>
  </si>
  <si>
    <t>Beni Mellal - Khenifra</t>
  </si>
  <si>
    <t>Draa - Tafilalet</t>
  </si>
  <si>
    <t>Edakhla - Oued- dahab</t>
  </si>
  <si>
    <t xml:space="preserve">الداخلة-وادي الذهب </t>
  </si>
  <si>
    <t>Fes - Meknes</t>
  </si>
  <si>
    <t xml:space="preserve">فاس-مكناس </t>
  </si>
  <si>
    <t>Grand casablanca - Settat</t>
  </si>
  <si>
    <t>الدار البيضاء الكبرى-سطات</t>
  </si>
  <si>
    <t>كلميم ـ واد نون</t>
  </si>
  <si>
    <t>Laayoune - Essakia El Hamra</t>
  </si>
  <si>
    <t>العيون  ـ الساقية الحمراء</t>
  </si>
  <si>
    <t>Marrekech - Safi</t>
  </si>
  <si>
    <t>مراكش ـ آسفي</t>
  </si>
  <si>
    <t>Rabat - Salé - Kenitra</t>
  </si>
  <si>
    <t>الرباط ـ سلا ـ القنيطرة</t>
  </si>
  <si>
    <t>Souss - Massa</t>
  </si>
  <si>
    <t xml:space="preserve">سوس ـ ماسة </t>
  </si>
  <si>
    <t>Tanger - Tetouan - Al Hoceima</t>
  </si>
  <si>
    <t xml:space="preserve">طنجة ـ تطوان-الحسيمة </t>
  </si>
  <si>
    <t>2019-2020</t>
  </si>
  <si>
    <t>2020-2019</t>
  </si>
  <si>
    <t>فكيك</t>
  </si>
  <si>
    <t>إفران</t>
  </si>
  <si>
    <t>التعليم و التكوين</t>
  </si>
  <si>
    <t>ENSEIGNEMENT ET FORMATION</t>
  </si>
  <si>
    <t>التعليم الثانوي الإعدادي العمومي</t>
  </si>
  <si>
    <t>التــــلامــيــــذ  Elèves</t>
  </si>
  <si>
    <t xml:space="preserve">الفرعيات          </t>
  </si>
  <si>
    <t xml:space="preserve">          Satellites</t>
  </si>
  <si>
    <t xml:space="preserve">    Etablissements</t>
  </si>
  <si>
    <t xml:space="preserve">المؤسسات     </t>
  </si>
  <si>
    <t xml:space="preserve">       Satellites</t>
  </si>
  <si>
    <t xml:space="preserve">الفرعيات       </t>
  </si>
  <si>
    <t xml:space="preserve">        Etablissements</t>
  </si>
  <si>
    <t xml:space="preserve">المؤسسات        </t>
  </si>
  <si>
    <t xml:space="preserve">                        Milieu rural</t>
  </si>
  <si>
    <t xml:space="preserve">                           Milieu rural</t>
  </si>
  <si>
    <t xml:space="preserve">        حضري + قروي</t>
  </si>
  <si>
    <t xml:space="preserve">                        Urbain + Rural</t>
  </si>
  <si>
    <t xml:space="preserve">               Milieu rural</t>
  </si>
  <si>
    <t xml:space="preserve"> الوسط القــروي               </t>
  </si>
  <si>
    <t xml:space="preserve">                   Milieu rural</t>
  </si>
  <si>
    <t xml:space="preserve">                       Milieu rural</t>
  </si>
  <si>
    <r>
      <t xml:space="preserve">    التلاميـــذ  </t>
    </r>
    <r>
      <rPr>
        <sz val="9"/>
        <rFont val="Times New Roman"/>
        <family val="1"/>
      </rPr>
      <t>(1)</t>
    </r>
    <r>
      <rPr>
        <b/>
        <sz val="10"/>
        <rFont val="Times New Roman"/>
        <family val="1"/>
      </rPr>
      <t xml:space="preserve">  Elèves           </t>
    </r>
  </si>
  <si>
    <t>الثانويات</t>
  </si>
  <si>
    <t xml:space="preserve">            التبريز</t>
  </si>
  <si>
    <t xml:space="preserve">          Tech. Spécialisé</t>
  </si>
  <si>
    <t>2020-2021</t>
  </si>
  <si>
    <t>2021-2022</t>
  </si>
  <si>
    <t xml:space="preserve">   آسفي</t>
  </si>
  <si>
    <t xml:space="preserve">  الرشيدية</t>
  </si>
  <si>
    <t xml:space="preserve">   اشتوكة آيت باها</t>
  </si>
  <si>
    <t xml:space="preserve">  إانزكان آيت ملول</t>
  </si>
  <si>
    <t>المصدر : وزارة التربية الوطنية والتعليم الأولي والرياضة.</t>
  </si>
  <si>
    <t xml:space="preserve"> Source : Ministère de l'Education Nationale, du Préscolaire et des Sports.</t>
  </si>
  <si>
    <t>2022-2021</t>
  </si>
  <si>
    <t xml:space="preserve">   إنزكان آيت ملول</t>
  </si>
  <si>
    <t xml:space="preserve">   اشتوكة اآت باها</t>
  </si>
  <si>
    <t>الإعداديات</t>
  </si>
  <si>
    <t>التعليم الثانوي الإعدادي الخصوصي</t>
  </si>
  <si>
    <t xml:space="preserve">   إفران</t>
  </si>
  <si>
    <t xml:space="preserve">   انزكان آيت ملول</t>
  </si>
  <si>
    <t>يونيو 2021</t>
  </si>
  <si>
    <t>Juin-2021</t>
  </si>
  <si>
    <t>Classes</t>
  </si>
  <si>
    <t xml:space="preserve"> الرباط - سلا - القنيطرة</t>
  </si>
  <si>
    <t>Hay Hassani</t>
  </si>
  <si>
    <t>الحي الحسني</t>
  </si>
  <si>
    <t>Aïn Sebaa</t>
  </si>
  <si>
    <t>عين السبع</t>
  </si>
  <si>
    <t>Khémisset</t>
  </si>
  <si>
    <t>Région</t>
  </si>
  <si>
    <t>Elèves</t>
  </si>
  <si>
    <t xml:space="preserve">المجموع </t>
  </si>
  <si>
    <t>عدد الأقسام</t>
  </si>
  <si>
    <t>الجهة</t>
  </si>
  <si>
    <t>مراكش -آسفي</t>
  </si>
  <si>
    <t>المصدر : وزارة الإدماج الاقتصادي والمقاولة الصغرى والتشغيل والكفاءات.</t>
  </si>
  <si>
    <t xml:space="preserve"> Source : Ministère de l'Inclusion Economique, de la Petite entreprise, de l'Emploi et des Compétences.</t>
  </si>
  <si>
    <t xml:space="preserve">  (1)  التــــلامــيــــذ  Elèves </t>
  </si>
  <si>
    <t xml:space="preserve">              (Public)</t>
  </si>
  <si>
    <t xml:space="preserve">          (عمومي)</t>
  </si>
  <si>
    <t>Educateurs et élèves du préscolaire</t>
  </si>
  <si>
    <t xml:space="preserve">traditionnel selon la région et la province </t>
  </si>
  <si>
    <t xml:space="preserve">المربون وتلاميذ التعليم الأولي </t>
  </si>
  <si>
    <t xml:space="preserve">التقليدي حسب الجهة والإقليم </t>
  </si>
  <si>
    <t xml:space="preserve">المربون وتلاميذ الأولي </t>
  </si>
  <si>
    <t xml:space="preserve">Educateurs et élèves de l'enseignement </t>
  </si>
  <si>
    <t xml:space="preserve">préscolaire moderne et public selon la région et  </t>
  </si>
  <si>
    <t>la province (ou la préfecture)</t>
  </si>
  <si>
    <r>
      <rPr>
        <b/>
        <sz val="16"/>
        <rFont val="Times New Roman"/>
        <family val="1"/>
      </rPr>
      <t>المربون وتلاميذ التعليم الأولي العصري</t>
    </r>
    <r>
      <rPr>
        <b/>
        <sz val="14"/>
        <rFont val="Times New Roman"/>
        <family val="1"/>
      </rPr>
      <t xml:space="preserve"> </t>
    </r>
  </si>
  <si>
    <t xml:space="preserve">والعمومي حسب الجهة </t>
  </si>
  <si>
    <t>والإقليم (أوالعمالة)</t>
  </si>
  <si>
    <t xml:space="preserve">préscolaire moderne et public selon la région et </t>
  </si>
  <si>
    <r>
      <t xml:space="preserve">la province (ou la préfecture) </t>
    </r>
    <r>
      <rPr>
        <sz val="10"/>
        <rFont val="Times New Roman"/>
        <family val="1"/>
      </rPr>
      <t>(suite)</t>
    </r>
  </si>
  <si>
    <t xml:space="preserve">المربون وتلاميذ التعليم الأولي العصري </t>
  </si>
  <si>
    <r>
      <rPr>
        <b/>
        <sz val="16"/>
        <rFont val="Times New Roman"/>
        <family val="1"/>
      </rPr>
      <t>والإقليم (أوالعمالة)</t>
    </r>
    <r>
      <rPr>
        <b/>
        <sz val="14"/>
        <rFont val="Times New Roman"/>
        <family val="1"/>
      </rPr>
      <t xml:space="preserve"> </t>
    </r>
    <r>
      <rPr>
        <sz val="12"/>
        <rFont val="Times New Roman"/>
        <family val="1"/>
      </rPr>
      <t>(تابع)</t>
    </r>
  </si>
  <si>
    <t xml:space="preserve">المؤسسات حسب الجهة </t>
  </si>
  <si>
    <t xml:space="preserve">Etablissements selon la région  </t>
  </si>
  <si>
    <t xml:space="preserve">et la province (ou la préfecture) </t>
  </si>
  <si>
    <r>
      <rPr>
        <b/>
        <sz val="16"/>
        <rFont val="Times New Roman"/>
        <family val="1"/>
      </rPr>
      <t>والإقليم (أوالعمالة)</t>
    </r>
    <r>
      <rPr>
        <b/>
        <sz val="10"/>
        <rFont val="Times New Roman"/>
        <family val="1"/>
      </rPr>
      <t xml:space="preserve">  </t>
    </r>
    <r>
      <rPr>
        <sz val="10"/>
        <rFont val="Times New Roman"/>
        <family val="1"/>
      </rPr>
      <t>(تابع)</t>
    </r>
  </si>
  <si>
    <r>
      <t xml:space="preserve">et la province (ou la préfecture) </t>
    </r>
    <r>
      <rPr>
        <sz val="10"/>
        <rFont val="Times New Roman"/>
        <family val="1"/>
      </rPr>
      <t>(suite)</t>
    </r>
  </si>
  <si>
    <t xml:space="preserve">هيئة التدريس حسب الجهة   </t>
  </si>
  <si>
    <t xml:space="preserve">والإقليم (أوالعمالة)  </t>
  </si>
  <si>
    <t xml:space="preserve">Personnel enseignant selon la région   </t>
  </si>
  <si>
    <r>
      <t xml:space="preserve">والإقليم (أوالعمالة) </t>
    </r>
    <r>
      <rPr>
        <sz val="10"/>
        <rFont val="Times New Roman"/>
        <family val="1"/>
      </rPr>
      <t>(تابع)</t>
    </r>
    <r>
      <rPr>
        <b/>
        <sz val="16"/>
        <rFont val="Times New Roman"/>
        <family val="1"/>
      </rPr>
      <t xml:space="preserve">  </t>
    </r>
  </si>
  <si>
    <t xml:space="preserve">Personnel enseignant selon la région  </t>
  </si>
  <si>
    <r>
      <t xml:space="preserve">et la province (ou la préfecture) </t>
    </r>
    <r>
      <rPr>
        <sz val="10"/>
        <rFont val="Times New Roman"/>
        <family val="1"/>
      </rPr>
      <t>(suite)</t>
    </r>
    <r>
      <rPr>
        <b/>
        <sz val="14"/>
        <rFont val="Times New Roman"/>
        <family val="1"/>
      </rPr>
      <t xml:space="preserve">  </t>
    </r>
  </si>
  <si>
    <t xml:space="preserve">Elèves selon la région     </t>
  </si>
  <si>
    <t>et la province (ou la préfecture)</t>
  </si>
  <si>
    <t>التلاميذ حسب الجهة</t>
  </si>
  <si>
    <r>
      <t>والإقليم (أوالعمالة)</t>
    </r>
    <r>
      <rPr>
        <sz val="10"/>
        <rFont val="Times New Roman"/>
        <family val="1"/>
      </rPr>
      <t xml:space="preserve"> (تابع) </t>
    </r>
  </si>
  <si>
    <r>
      <t>Nouveaux inscrits en 1</t>
    </r>
    <r>
      <rPr>
        <b/>
        <vertAlign val="superscript"/>
        <sz val="14"/>
        <rFont val="Times New Roman"/>
        <family val="1"/>
      </rPr>
      <t>ère</t>
    </r>
    <r>
      <rPr>
        <b/>
        <sz val="14"/>
        <rFont val="Times New Roman"/>
        <family val="1"/>
      </rPr>
      <t xml:space="preserve"> année </t>
    </r>
  </si>
  <si>
    <t xml:space="preserve">selon la région et la province </t>
  </si>
  <si>
    <t>(ou la préfecture)</t>
  </si>
  <si>
    <t xml:space="preserve">المسجلون الجدد بالسنة الأولى </t>
  </si>
  <si>
    <t xml:space="preserve">حسب الجهة والإقليم </t>
  </si>
  <si>
    <t>(أوالعمالة)</t>
  </si>
  <si>
    <t>selon la région et la province</t>
  </si>
  <si>
    <r>
      <rPr>
        <b/>
        <sz val="14"/>
        <rFont val="Times New Roman"/>
        <family val="1"/>
      </rPr>
      <t>(ou la préfecture)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>(suite)</t>
    </r>
  </si>
  <si>
    <r>
      <t xml:space="preserve">(أوالعمالة) </t>
    </r>
    <r>
      <rPr>
        <sz val="10"/>
        <rFont val="Times New Roman"/>
        <family val="1"/>
      </rPr>
      <t>(تابع)</t>
    </r>
  </si>
  <si>
    <t xml:space="preserve">تلاميذ السنة السادسة حسب </t>
  </si>
  <si>
    <t>الجهة والإقليم (أوالعمالة)</t>
  </si>
  <si>
    <r>
      <t>Elèves de la 6</t>
    </r>
    <r>
      <rPr>
        <b/>
        <vertAlign val="superscript"/>
        <sz val="14"/>
        <rFont val="Times New Roman"/>
        <family val="1"/>
      </rPr>
      <t>ème</t>
    </r>
    <r>
      <rPr>
        <b/>
        <sz val="14"/>
        <rFont val="Times New Roman"/>
        <family val="1"/>
      </rPr>
      <t xml:space="preserve"> année selon la région</t>
    </r>
  </si>
  <si>
    <r>
      <rPr>
        <b/>
        <sz val="16"/>
        <rFont val="Times New Roman"/>
        <family val="1"/>
      </rPr>
      <t xml:space="preserve">تلاميذ السنة السادسة حسب </t>
    </r>
    <r>
      <rPr>
        <b/>
        <sz val="10"/>
        <rFont val="Times New Roman"/>
        <family val="1"/>
      </rPr>
      <t xml:space="preserve"> </t>
    </r>
  </si>
  <si>
    <r>
      <t xml:space="preserve">الجهة والإقليم (أوالعمالة) </t>
    </r>
    <r>
      <rPr>
        <sz val="10"/>
        <rFont val="Times New Roman"/>
        <family val="1"/>
      </rPr>
      <t>(تابع)</t>
    </r>
  </si>
  <si>
    <t xml:space="preserve">Etablissements et élèves selon la région et     </t>
  </si>
  <si>
    <t xml:space="preserve">المؤسسات والتلاميذ حسب الجهة </t>
  </si>
  <si>
    <r>
      <t xml:space="preserve">والإقليم (أوالعمالة) </t>
    </r>
    <r>
      <rPr>
        <sz val="10"/>
        <rFont val="Times New Roman"/>
        <family val="1"/>
      </rPr>
      <t>(تابع)</t>
    </r>
    <r>
      <rPr>
        <b/>
        <sz val="16"/>
        <rFont val="Times New Roman"/>
        <family val="1"/>
      </rPr>
      <t xml:space="preserve"> </t>
    </r>
  </si>
  <si>
    <t>المؤسسات حسب الجهة</t>
  </si>
  <si>
    <t>Etablissements selon la région</t>
  </si>
  <si>
    <r>
      <t xml:space="preserve">والإقليم (أوالعمالة) </t>
    </r>
    <r>
      <rPr>
        <sz val="10"/>
        <rFont val="Times New Roman"/>
        <family val="1"/>
      </rPr>
      <t>(تابع)</t>
    </r>
    <r>
      <rPr>
        <b/>
        <sz val="16"/>
        <rFont val="Times New Roman"/>
        <family val="1"/>
      </rPr>
      <t xml:space="preserve">         </t>
    </r>
  </si>
  <si>
    <t xml:space="preserve">هيئة التدريس حسب الجهة </t>
  </si>
  <si>
    <r>
      <t>والإقليم (أوالعمالة)</t>
    </r>
    <r>
      <rPr>
        <b/>
        <sz val="10"/>
        <rFont val="Times New Roman"/>
        <family val="1"/>
      </rPr>
      <t xml:space="preserve"> </t>
    </r>
  </si>
  <si>
    <t xml:space="preserve">Personnel enseignant selon la région </t>
  </si>
  <si>
    <t>هيئة التدريس حسب الجهة</t>
  </si>
  <si>
    <r>
      <t xml:space="preserve"> والإقليم (أوالعمالة)</t>
    </r>
    <r>
      <rPr>
        <b/>
        <sz val="10"/>
        <rFont val="Times New Roman"/>
        <family val="1"/>
      </rPr>
      <t xml:space="preserve"> </t>
    </r>
    <r>
      <rPr>
        <sz val="11"/>
        <rFont val="Times New Roman"/>
        <family val="1"/>
      </rPr>
      <t>(تابع)</t>
    </r>
  </si>
  <si>
    <t xml:space="preserve">Elèves selon la région  </t>
  </si>
  <si>
    <t xml:space="preserve">التلاميذ حسب الجهة </t>
  </si>
  <si>
    <r>
      <t>والإقليم (أوالعمالة)</t>
    </r>
    <r>
      <rPr>
        <sz val="10"/>
        <rFont val="Times New Roman"/>
        <family val="1"/>
      </rPr>
      <t>(تابع)</t>
    </r>
  </si>
  <si>
    <t xml:space="preserve">Elèves selon la région </t>
  </si>
  <si>
    <t xml:space="preserve">Elèves selon la région et </t>
  </si>
  <si>
    <r>
      <t xml:space="preserve">Elèves selon la région et </t>
    </r>
    <r>
      <rPr>
        <sz val="10"/>
        <rFont val="Times New Roman"/>
        <family val="1"/>
      </rPr>
      <t xml:space="preserve">                        </t>
    </r>
  </si>
  <si>
    <r>
      <t xml:space="preserve"> </t>
    </r>
    <r>
      <rPr>
        <b/>
        <sz val="16"/>
        <rFont val="Times New Roman"/>
        <family val="1"/>
      </rPr>
      <t xml:space="preserve">والإقليم (أوالعمالة) </t>
    </r>
    <r>
      <rPr>
        <sz val="10"/>
        <rFont val="Times New Roman"/>
        <family val="1"/>
      </rPr>
      <t>(تابع)</t>
    </r>
  </si>
  <si>
    <r>
      <t xml:space="preserve">Etablissements selon la région et </t>
    </r>
    <r>
      <rPr>
        <b/>
        <sz val="10"/>
        <rFont val="Times New Roman"/>
        <family val="1"/>
      </rPr>
      <t xml:space="preserve"> </t>
    </r>
  </si>
  <si>
    <r>
      <rPr>
        <b/>
        <sz val="16"/>
        <rFont val="Times New Roman"/>
        <family val="1"/>
      </rPr>
      <t>المؤسسات حسب الجهة</t>
    </r>
    <r>
      <rPr>
        <sz val="10"/>
        <rFont val="Times New Roman"/>
        <family val="1"/>
      </rPr>
      <t xml:space="preserve">                             </t>
    </r>
  </si>
  <si>
    <r>
      <t>والإقليم (أوالعمالة)</t>
    </r>
    <r>
      <rPr>
        <sz val="10"/>
        <rFont val="Times New Roman"/>
        <family val="1"/>
      </rPr>
      <t xml:space="preserve"> (تابع)</t>
    </r>
  </si>
  <si>
    <t xml:space="preserve">هيئة التدريس حسب الجهة  </t>
  </si>
  <si>
    <t xml:space="preserve">هيئة التدريس حسب الجهة               </t>
  </si>
  <si>
    <r>
      <t>والإقليم (أوالعمالة)</t>
    </r>
    <r>
      <rPr>
        <sz val="10"/>
        <rFont val="Times New Roman"/>
        <family val="1"/>
      </rPr>
      <t xml:space="preserve"> ( تابع)</t>
    </r>
  </si>
  <si>
    <t>عدد التلاميذ حسب الجهة</t>
  </si>
  <si>
    <t xml:space="preserve">Nombre d'élèves selon la région  </t>
  </si>
  <si>
    <t xml:space="preserve">عدد التلاميذ حسب الجهة </t>
  </si>
  <si>
    <r>
      <t>المؤسسات و</t>
    </r>
    <r>
      <rPr>
        <b/>
        <sz val="16"/>
        <rFont val="Times New Roman"/>
        <family val="1"/>
      </rPr>
      <t xml:space="preserve"> التلاميذ حسب الجهة </t>
    </r>
  </si>
  <si>
    <t xml:space="preserve">Etablissements et élèves selon la région </t>
  </si>
  <si>
    <t>Etablissements et élèves selon la région et</t>
  </si>
  <si>
    <r>
      <rPr>
        <b/>
        <sz val="14"/>
        <rFont val="Times New Roman"/>
        <family val="1"/>
      </rPr>
      <t>la province (ou la préfecture)</t>
    </r>
    <r>
      <rPr>
        <sz val="10"/>
        <rFont val="Times New Roman"/>
        <family val="1"/>
      </rPr>
      <t xml:space="preserve"> (suite) </t>
    </r>
  </si>
  <si>
    <t>توزيع المرشحين والناجحين في امتحانات</t>
  </si>
  <si>
    <t>الباكالوريا حسب الأكاديميات والجنس</t>
  </si>
  <si>
    <t xml:space="preserve">Répartition des candidats et des admis au </t>
  </si>
  <si>
    <t>baccalauréat selon les académies et le sexe</t>
  </si>
  <si>
    <t xml:space="preserve">توزيع طلبة الأقسام التحضيرية </t>
  </si>
  <si>
    <t xml:space="preserve">Répartition des étudiants des classes </t>
  </si>
  <si>
    <t xml:space="preserve">préparatoires aux grandes écoles par région </t>
  </si>
  <si>
    <t xml:space="preserve">للمدارس العليا حسب الجهة </t>
  </si>
  <si>
    <t>عدد طلبة شهادة التقني</t>
  </si>
  <si>
    <t>العالي حسب الجنس والمستوى</t>
  </si>
  <si>
    <t xml:space="preserve">والإقليم (أو العمالة)  </t>
  </si>
  <si>
    <t xml:space="preserve">Effectif des étudiants du Brevet </t>
  </si>
  <si>
    <t>de Technicien Supérieur par sexe,</t>
  </si>
  <si>
    <t>niveau et province (ou préfecture)</t>
  </si>
  <si>
    <t>تكوين أساتذة التعليم</t>
  </si>
  <si>
    <t xml:space="preserve">الابتدائي  حسب الجهة  </t>
  </si>
  <si>
    <t xml:space="preserve">Formation des Professeurs  </t>
  </si>
  <si>
    <t>du Primaire par ٌrégion</t>
  </si>
  <si>
    <t>Formation des professeurs du secondaire</t>
  </si>
  <si>
    <t>(collégial + qualifiant) selon la région</t>
  </si>
  <si>
    <t xml:space="preserve">تكوين أساتذة التعليم الثانوي   </t>
  </si>
  <si>
    <t xml:space="preserve">(الإعدادي والتأهيلي) حسب الجهة </t>
  </si>
  <si>
    <t xml:space="preserve">عدد المتدربين حسب مراكز </t>
  </si>
  <si>
    <t xml:space="preserve">Effectif des stagiaires par centre </t>
  </si>
  <si>
    <t xml:space="preserve">عدد المتدربين حسب المستوى </t>
  </si>
  <si>
    <t xml:space="preserve">والجهة : عمومي وخصوصي </t>
  </si>
  <si>
    <t xml:space="preserve">(داخل المؤسسات وبالتمرس المهني) </t>
  </si>
  <si>
    <t xml:space="preserve">Effectif des stagiaires selon  </t>
  </si>
  <si>
    <t xml:space="preserve">le niveau et la région : Public et privé    </t>
  </si>
  <si>
    <r>
      <rPr>
        <b/>
        <sz val="14"/>
        <rFont val="Times New Roman"/>
        <family val="1"/>
      </rPr>
      <t xml:space="preserve">(أوالعمالة) </t>
    </r>
    <r>
      <rPr>
        <sz val="12"/>
        <rFont val="Times New Roman"/>
        <family val="1"/>
      </rPr>
      <t>(تابع)</t>
    </r>
  </si>
  <si>
    <r>
      <t xml:space="preserve">(ou la préfecture) </t>
    </r>
    <r>
      <rPr>
        <sz val="11"/>
        <rFont val="Times New Roman"/>
        <family val="1"/>
      </rPr>
      <t>(suite)</t>
    </r>
  </si>
  <si>
    <t>الصويرة</t>
  </si>
  <si>
    <t>الجديدة</t>
  </si>
  <si>
    <t>تزنيت</t>
  </si>
  <si>
    <t>العيون</t>
  </si>
  <si>
    <t>فاس</t>
  </si>
  <si>
    <t>شيشاوة</t>
  </si>
  <si>
    <t>آسفي</t>
  </si>
  <si>
    <t>الراشيدية</t>
  </si>
  <si>
    <t>درعة- تافيلالت</t>
  </si>
</sst>
</file>

<file path=xl/styles.xml><?xml version="1.0" encoding="utf-8"?>
<styleSheet xmlns="http://schemas.openxmlformats.org/spreadsheetml/2006/main">
  <numFmts count="26">
    <numFmt numFmtId="43" formatCode="_-* #,##0.00\ _€_-;\-* #,##0.00\ _€_-;_-* &quot;-&quot;??\ _€_-;_-@_-"/>
    <numFmt numFmtId="164" formatCode="_-* #,##0_-;\-* #,##0_-;_-* &quot;-&quot;_-;_-@_-"/>
    <numFmt numFmtId="165" formatCode="General_)"/>
    <numFmt numFmtId="166" formatCode="_(&quot;$&quot;* #,##0_);_(&quot;$&quot;* \(#,##0\);_(&quot;$&quot;* &quot;-&quot;_);_(@_)"/>
    <numFmt numFmtId="167" formatCode="#\ ###\ ###"/>
    <numFmt numFmtId="168" formatCode="#,##0;0;\-;@"/>
    <numFmt numFmtId="169" formatCode="###\ ###"/>
    <numFmt numFmtId="170" formatCode="####"/>
    <numFmt numFmtId="171" formatCode="###\ ###\ ###"/>
    <numFmt numFmtId="172" formatCode="_-* #,##0.00\ _ _F_-;\-* #,##0.00\ _ _F_-;_-* &quot;-&quot;??\ _ _F_-;_-@_-"/>
    <numFmt numFmtId="173" formatCode="#,###,###"/>
    <numFmt numFmtId="174" formatCode="#######"/>
    <numFmt numFmtId="175" formatCode="#,##0.0"/>
    <numFmt numFmtId="176" formatCode="0.0"/>
    <numFmt numFmtId="177" formatCode="\-"/>
    <numFmt numFmtId="178" formatCode="&quot;د.م.&quot;\ #,##0_-;&quot;د.م.&quot;\ #,##0\-"/>
    <numFmt numFmtId="179" formatCode="_ &quot;د.م.&quot;\ * #,##0.00_ ;_ &quot;د.م.&quot;\ * \-#,##0.00_ ;_ &quot;د.م.&quot;\ * &quot;-&quot;??_ ;_ @_ "/>
    <numFmt numFmtId="180" formatCode="_-* #,##0.00\ [$€]_-;\-* #,##0.00\ [$€]_-;_-* &quot;-&quot;??\ [$€]_-;_-@_-"/>
    <numFmt numFmtId="181" formatCode="_-* #,##0.00\ _F_-;\-* #,##0.00\ _F_-;_-* &quot;-&quot;??\ _F_-;_-@_-"/>
    <numFmt numFmtId="182" formatCode="0;0;"/>
    <numFmt numFmtId="183" formatCode="_-&quot;ر.س.&quot;\ * #,##0_-;_-&quot;ر.س.&quot;\ * #,##0\-;_-&quot;ر.س.&quot;\ * &quot;-&quot;_-;_-@_-"/>
    <numFmt numFmtId="184" formatCode="_-&quot;ر.س.&quot;\ * #,##0.00_-;_-&quot;ر.س.&quot;\ * #,##0.00\-;_-&quot;ر.س.&quot;\ * &quot;-&quot;??_-;_-@_-"/>
    <numFmt numFmtId="185" formatCode="_-* #,##0_-;_-* #,##0\-;_-* &quot;-&quot;_-;_-@_-"/>
    <numFmt numFmtId="186" formatCode="_-* #,##0.00_-;_-* #,##0.00\-;_-* &quot;-&quot;??_-;_-@_-"/>
    <numFmt numFmtId="187" formatCode="0.0%"/>
    <numFmt numFmtId="188" formatCode="_ * #,##0.00_ ;_ * \-#,##0.00_ ;_ * &quot;-&quot;??_ ;_ @_ "/>
  </numFmts>
  <fonts count="7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</font>
    <font>
      <sz val="14"/>
      <name val="Times New Roman"/>
      <family val="1"/>
    </font>
    <font>
      <sz val="10"/>
      <name val="Arial"/>
      <family val="2"/>
    </font>
    <font>
      <b/>
      <sz val="11"/>
      <name val="Arial"/>
      <family val="2"/>
    </font>
    <font>
      <sz val="10"/>
      <name val="Times New Roman"/>
      <family val="1"/>
      <charset val="178"/>
    </font>
    <font>
      <sz val="10"/>
      <color theme="1"/>
      <name val="Times New Roman"/>
      <family val="1"/>
    </font>
    <font>
      <sz val="11"/>
      <name val="Arial"/>
      <family val="2"/>
    </font>
    <font>
      <sz val="11"/>
      <color theme="1"/>
      <name val="Times New Roman"/>
      <family val="1"/>
    </font>
    <font>
      <b/>
      <sz val="11.5"/>
      <name val="Times New Roman"/>
      <family val="1"/>
    </font>
    <font>
      <b/>
      <sz val="10"/>
      <color theme="1"/>
      <name val="Times New Roman"/>
      <family val="1"/>
    </font>
    <font>
      <b/>
      <vertAlign val="superscript"/>
      <sz val="10"/>
      <name val="Times New Roman"/>
      <family val="1"/>
    </font>
    <font>
      <sz val="8"/>
      <color indexed="9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theme="0"/>
      <name val="Times New Roman"/>
      <family val="1"/>
    </font>
    <font>
      <b/>
      <sz val="10"/>
      <color indexed="9"/>
      <name val="Times New Roman"/>
      <family val="1"/>
    </font>
    <font>
      <sz val="10"/>
      <color indexed="8"/>
      <name val="Arial"/>
      <family val="2"/>
    </font>
    <font>
      <sz val="8"/>
      <color indexed="8"/>
      <name val="Times New Roman"/>
      <family val="1"/>
    </font>
    <font>
      <b/>
      <sz val="8"/>
      <color indexed="9"/>
      <name val="Times New Roman"/>
      <family val="1"/>
    </font>
    <font>
      <b/>
      <vertAlign val="superscript"/>
      <sz val="14"/>
      <name val="Times New Roman"/>
      <family val="1"/>
    </font>
    <font>
      <b/>
      <sz val="11"/>
      <color indexed="8"/>
      <name val="Times New Roman"/>
      <family val="1"/>
    </font>
    <font>
      <sz val="9"/>
      <color indexed="8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1.5"/>
      <name val="Times New Roman"/>
      <family val="1"/>
    </font>
    <font>
      <b/>
      <sz val="12"/>
      <color indexed="8"/>
      <name val="Times New Roman"/>
      <family val="1"/>
    </font>
    <font>
      <sz val="12"/>
      <color theme="1"/>
      <name val="Times New Roman"/>
      <family val="1"/>
    </font>
    <font>
      <sz val="16"/>
      <name val="Times New Roman"/>
      <family val="1"/>
    </font>
    <font>
      <sz val="10"/>
      <name val="MS Sans Serif"/>
      <family val="2"/>
      <charset val="178"/>
    </font>
    <font>
      <sz val="16"/>
      <color rgb="FFFF0000"/>
      <name val="Times New Roman"/>
      <family val="1"/>
    </font>
    <font>
      <sz val="11"/>
      <color indexed="8"/>
      <name val="Times New Roman"/>
      <family val="1"/>
    </font>
    <font>
      <b/>
      <sz val="8"/>
      <color theme="1"/>
      <name val="Times New Roman"/>
      <family val="1"/>
    </font>
    <font>
      <sz val="10"/>
      <name val="Open Sans"/>
    </font>
    <font>
      <sz val="14"/>
      <color indexed="8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34"/>
      <name val="Calibri"/>
      <family val="2"/>
    </font>
    <font>
      <b/>
      <sz val="11"/>
      <color indexed="34"/>
      <name val="Calibri"/>
      <family val="2"/>
    </font>
    <font>
      <sz val="11"/>
      <color indexed="62"/>
      <name val="Calibri"/>
      <family val="2"/>
    </font>
    <font>
      <sz val="11"/>
      <color indexed="36"/>
      <name val="Calibri"/>
      <family val="2"/>
    </font>
    <font>
      <b/>
      <sz val="10"/>
      <name val="جêزة"/>
      <charset val="178"/>
    </font>
    <font>
      <sz val="11"/>
      <color indexed="60"/>
      <name val="Calibri"/>
      <family val="2"/>
    </font>
    <font>
      <sz val="10"/>
      <name val="Courier"/>
      <family val="3"/>
      <charset val="178"/>
    </font>
    <font>
      <sz val="10"/>
      <color indexed="8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8"/>
      <name val="Times New Roman"/>
      <family val="1"/>
    </font>
    <font>
      <sz val="11"/>
      <name val="Calibri"/>
      <family val="2"/>
      <scheme val="minor"/>
    </font>
    <font>
      <sz val="12"/>
      <name val="Arial"/>
      <family val="2"/>
    </font>
    <font>
      <sz val="12"/>
      <name val="Times New Roman"/>
      <family val="1"/>
      <charset val="178"/>
    </font>
    <font>
      <sz val="12"/>
      <color theme="1"/>
      <name val="Open Sans"/>
    </font>
    <font>
      <sz val="12"/>
      <name val="Open Sans"/>
    </font>
    <font>
      <sz val="12"/>
      <color rgb="FF000000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13"/>
      </patternFill>
    </fill>
    <fill>
      <patternFill patternType="solid">
        <fgColor indexed="29"/>
      </patternFill>
    </fill>
    <fill>
      <patternFill patternType="solid">
        <fgColor indexed="50"/>
      </patternFill>
    </fill>
    <fill>
      <patternFill patternType="solid">
        <fgColor indexed="4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8"/>
      </patternFill>
    </fill>
    <fill>
      <patternFill patternType="solid">
        <fgColor rgb="FFA2B117"/>
        <bgColor indexed="64"/>
      </patternFill>
    </fill>
  </fills>
  <borders count="9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3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74">
    <xf numFmtId="0" fontId="0" fillId="0" borderId="0"/>
    <xf numFmtId="165" fontId="2" fillId="0" borderId="0"/>
    <xf numFmtId="165" fontId="2" fillId="0" borderId="0"/>
    <xf numFmtId="166" fontId="2" fillId="0" borderId="0"/>
    <xf numFmtId="0" fontId="14" fillId="0" borderId="0"/>
    <xf numFmtId="0" fontId="14" fillId="0" borderId="0"/>
    <xf numFmtId="165" fontId="2" fillId="0" borderId="0"/>
    <xf numFmtId="165" fontId="2" fillId="0" borderId="0"/>
    <xf numFmtId="165" fontId="2" fillId="0" borderId="0"/>
    <xf numFmtId="0" fontId="14" fillId="0" borderId="0"/>
    <xf numFmtId="165" fontId="2" fillId="0" borderId="0"/>
    <xf numFmtId="165" fontId="2" fillId="0" borderId="0"/>
    <xf numFmtId="167" fontId="2" fillId="0" borderId="0"/>
    <xf numFmtId="165" fontId="2" fillId="0" borderId="0"/>
    <xf numFmtId="167" fontId="2" fillId="0" borderId="0"/>
    <xf numFmtId="165" fontId="2" fillId="0" borderId="0"/>
    <xf numFmtId="167" fontId="2" fillId="0" borderId="0"/>
    <xf numFmtId="0" fontId="2" fillId="0" borderId="0"/>
    <xf numFmtId="165" fontId="2" fillId="0" borderId="0"/>
    <xf numFmtId="165" fontId="2" fillId="0" borderId="0"/>
    <xf numFmtId="0" fontId="28" fillId="0" borderId="0"/>
    <xf numFmtId="165" fontId="2" fillId="0" borderId="0"/>
    <xf numFmtId="165" fontId="2" fillId="0" borderId="0"/>
    <xf numFmtId="172" fontId="14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/>
    <xf numFmtId="167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0" fontId="14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0" fontId="14" fillId="0" borderId="0"/>
    <xf numFmtId="165" fontId="2" fillId="0" borderId="0"/>
    <xf numFmtId="9" fontId="14" fillId="0" borderId="0" applyFont="0" applyFill="0" applyBorder="0" applyAlignment="0" applyProtection="0"/>
    <xf numFmtId="0" fontId="14" fillId="0" borderId="0"/>
    <xf numFmtId="0" fontId="4" fillId="0" borderId="0"/>
    <xf numFmtId="0" fontId="14" fillId="0" borderId="0"/>
    <xf numFmtId="0" fontId="1" fillId="0" borderId="0"/>
    <xf numFmtId="0" fontId="1" fillId="0" borderId="0"/>
    <xf numFmtId="165" fontId="2" fillId="0" borderId="0"/>
    <xf numFmtId="0" fontId="40" fillId="0" borderId="0"/>
    <xf numFmtId="0" fontId="40" fillId="0" borderId="0"/>
    <xf numFmtId="0" fontId="28" fillId="0" borderId="0"/>
    <xf numFmtId="165" fontId="2" fillId="0" borderId="0"/>
    <xf numFmtId="178" fontId="2" fillId="0" borderId="0"/>
    <xf numFmtId="165" fontId="2" fillId="0" borderId="0"/>
    <xf numFmtId="171" fontId="2" fillId="0" borderId="0"/>
    <xf numFmtId="165" fontId="2" fillId="0" borderId="0"/>
    <xf numFmtId="179" fontId="14" fillId="0" borderId="0" applyFont="0" applyFill="0" applyBorder="0" applyAlignment="0" applyProtection="0"/>
    <xf numFmtId="165" fontId="2" fillId="0" borderId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14" borderId="1" applyNumberFormat="0" applyAlignment="0" applyProtection="0"/>
    <xf numFmtId="0" fontId="49" fillId="14" borderId="1" applyNumberFormat="0" applyAlignment="0" applyProtection="0"/>
    <xf numFmtId="0" fontId="49" fillId="14" borderId="1" applyNumberFormat="0" applyAlignment="0" applyProtection="0"/>
    <xf numFmtId="0" fontId="49" fillId="14" borderId="1" applyNumberFormat="0" applyAlignment="0" applyProtection="0"/>
    <xf numFmtId="0" fontId="48" fillId="0" borderId="2" applyNumberFormat="0" applyFill="0" applyAlignment="0" applyProtection="0"/>
    <xf numFmtId="0" fontId="48" fillId="0" borderId="2" applyNumberFormat="0" applyFill="0" applyAlignment="0" applyProtection="0"/>
    <xf numFmtId="0" fontId="48" fillId="0" borderId="2" applyNumberFormat="0" applyFill="0" applyAlignment="0" applyProtection="0"/>
    <xf numFmtId="0" fontId="48" fillId="0" borderId="2" applyNumberFormat="0" applyFill="0" applyAlignment="0" applyProtection="0"/>
    <xf numFmtId="0" fontId="4" fillId="15" borderId="3" applyNumberFormat="0" applyFont="0" applyAlignment="0" applyProtection="0"/>
    <xf numFmtId="0" fontId="4" fillId="15" borderId="3" applyNumberFormat="0" applyFont="0" applyAlignment="0" applyProtection="0"/>
    <xf numFmtId="0" fontId="4" fillId="15" borderId="3" applyNumberFormat="0" applyFont="0" applyAlignment="0" applyProtection="0"/>
    <xf numFmtId="0" fontId="4" fillId="15" borderId="3" applyNumberFormat="0" applyFont="0" applyAlignment="0" applyProtection="0"/>
    <xf numFmtId="0" fontId="50" fillId="10" borderId="1" applyNumberFormat="0" applyAlignment="0" applyProtection="0"/>
    <xf numFmtId="0" fontId="50" fillId="10" borderId="1" applyNumberFormat="0" applyAlignment="0" applyProtection="0"/>
    <xf numFmtId="0" fontId="50" fillId="10" borderId="1" applyNumberFormat="0" applyAlignment="0" applyProtection="0"/>
    <xf numFmtId="0" fontId="50" fillId="10" borderId="1" applyNumberFormat="0" applyAlignment="0" applyProtection="0"/>
    <xf numFmtId="180" fontId="14" fillId="0" borderId="0" applyFont="0" applyFill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181" fontId="14" fillId="0" borderId="0" applyFont="0" applyFill="0" applyBorder="0" applyAlignment="0" applyProtection="0"/>
    <xf numFmtId="0" fontId="52" fillId="0" borderId="0" applyNumberFormat="0" applyBorder="0">
      <alignment horizontal="right"/>
    </xf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1" fontId="2" fillId="0" borderId="0"/>
    <xf numFmtId="0" fontId="14" fillId="0" borderId="0"/>
    <xf numFmtId="0" fontId="28" fillId="0" borderId="0"/>
    <xf numFmtId="0" fontId="28" fillId="0" borderId="0"/>
    <xf numFmtId="0" fontId="5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5" fillId="0" borderId="0" applyNumberFormat="0" applyFill="0" applyBorder="0" applyProtection="0"/>
    <xf numFmtId="0" fontId="1" fillId="0" borderId="0"/>
    <xf numFmtId="0" fontId="40" fillId="0" borderId="0"/>
    <xf numFmtId="0" fontId="14" fillId="0" borderId="0"/>
    <xf numFmtId="182" fontId="2" fillId="0" borderId="0"/>
    <xf numFmtId="0" fontId="2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0" fontId="1" fillId="0" borderId="0"/>
    <xf numFmtId="182" fontId="2" fillId="0" borderId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57" fillId="14" borderId="1" applyNumberFormat="0" applyAlignment="0" applyProtection="0"/>
    <xf numFmtId="0" fontId="57" fillId="14" borderId="1" applyNumberFormat="0" applyAlignment="0" applyProtection="0"/>
    <xf numFmtId="0" fontId="57" fillId="14" borderId="1" applyNumberFormat="0" applyAlignment="0" applyProtection="0"/>
    <xf numFmtId="0" fontId="57" fillId="14" borderId="1" applyNumberFormat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4" applyNumberFormat="0" applyFill="0" applyAlignment="0" applyProtection="0"/>
    <xf numFmtId="0" fontId="60" fillId="0" borderId="4" applyNumberFormat="0" applyFill="0" applyAlignment="0" applyProtection="0"/>
    <xf numFmtId="0" fontId="60" fillId="0" borderId="4" applyNumberFormat="0" applyFill="0" applyAlignment="0" applyProtection="0"/>
    <xf numFmtId="0" fontId="60" fillId="0" borderId="4" applyNumberFormat="0" applyFill="0" applyAlignment="0" applyProtection="0"/>
    <xf numFmtId="0" fontId="61" fillId="0" borderId="5" applyNumberFormat="0" applyFill="0" applyAlignment="0" applyProtection="0"/>
    <xf numFmtId="0" fontId="61" fillId="0" borderId="5" applyNumberFormat="0" applyFill="0" applyAlignment="0" applyProtection="0"/>
    <xf numFmtId="0" fontId="61" fillId="0" borderId="5" applyNumberFormat="0" applyFill="0" applyAlignment="0" applyProtection="0"/>
    <xf numFmtId="0" fontId="61" fillId="0" borderId="5" applyNumberFormat="0" applyFill="0" applyAlignment="0" applyProtection="0"/>
    <xf numFmtId="0" fontId="62" fillId="0" borderId="6" applyNumberFormat="0" applyFill="0" applyAlignment="0" applyProtection="0"/>
    <xf numFmtId="0" fontId="62" fillId="0" borderId="6" applyNumberFormat="0" applyFill="0" applyAlignment="0" applyProtection="0"/>
    <xf numFmtId="0" fontId="62" fillId="0" borderId="6" applyNumberFormat="0" applyFill="0" applyAlignment="0" applyProtection="0"/>
    <xf numFmtId="0" fontId="62" fillId="0" borderId="6" applyNumberFormat="0" applyFill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7" applyNumberFormat="0" applyFill="0" applyAlignment="0" applyProtection="0"/>
    <xf numFmtId="0" fontId="63" fillId="0" borderId="7" applyNumberFormat="0" applyFill="0" applyAlignment="0" applyProtection="0"/>
    <xf numFmtId="0" fontId="63" fillId="0" borderId="7" applyNumberFormat="0" applyFill="0" applyAlignment="0" applyProtection="0"/>
    <xf numFmtId="0" fontId="63" fillId="0" borderId="7" applyNumberFormat="0" applyFill="0" applyAlignment="0" applyProtection="0"/>
    <xf numFmtId="0" fontId="64" fillId="14" borderId="8" applyNumberFormat="0" applyAlignment="0" applyProtection="0"/>
    <xf numFmtId="0" fontId="64" fillId="14" borderId="8" applyNumberFormat="0" applyAlignment="0" applyProtection="0"/>
    <xf numFmtId="0" fontId="64" fillId="14" borderId="8" applyNumberFormat="0" applyAlignment="0" applyProtection="0"/>
    <xf numFmtId="0" fontId="64" fillId="14" borderId="8" applyNumberFormat="0" applyAlignment="0" applyProtection="0"/>
    <xf numFmtId="0" fontId="14" fillId="0" borderId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64" fontId="2" fillId="0" borderId="0"/>
    <xf numFmtId="0" fontId="1" fillId="0" borderId="0"/>
  </cellStyleXfs>
  <cellXfs count="1086">
    <xf numFmtId="0" fontId="0" fillId="0" borderId="0" xfId="0"/>
    <xf numFmtId="1" fontId="4" fillId="0" borderId="0" xfId="1" applyNumberFormat="1" applyFont="1" applyAlignment="1">
      <alignment vertical="center"/>
    </xf>
    <xf numFmtId="1" fontId="4" fillId="0" borderId="0" xfId="1" applyNumberFormat="1" applyFont="1" applyFill="1" applyAlignment="1">
      <alignment vertical="center"/>
    </xf>
    <xf numFmtId="1" fontId="4" fillId="0" borderId="0" xfId="1" applyNumberFormat="1" applyFont="1" applyAlignment="1">
      <alignment horizontal="right" vertical="center" readingOrder="2"/>
    </xf>
    <xf numFmtId="1" fontId="9" fillId="0" borderId="0" xfId="1" applyNumberFormat="1" applyFont="1" applyAlignment="1" applyProtection="1">
      <alignment horizontal="left" vertical="center"/>
    </xf>
    <xf numFmtId="1" fontId="12" fillId="0" borderId="0" xfId="1" quotePrefix="1" applyNumberFormat="1" applyFont="1" applyAlignment="1" applyProtection="1">
      <alignment horizontal="left" vertical="center"/>
    </xf>
    <xf numFmtId="1" fontId="4" fillId="0" borderId="0" xfId="1" quotePrefix="1" applyNumberFormat="1" applyFont="1" applyAlignment="1">
      <alignment horizontal="right" vertical="center" readingOrder="2"/>
    </xf>
    <xf numFmtId="1" fontId="4" fillId="0" borderId="0" xfId="2" applyNumberFormat="1" applyFont="1" applyFill="1" applyAlignment="1">
      <alignment vertical="center"/>
    </xf>
    <xf numFmtId="1" fontId="4" fillId="0" borderId="0" xfId="2" applyNumberFormat="1" applyFont="1" applyFill="1" applyAlignment="1" applyProtection="1">
      <alignment horizontal="left" vertical="center"/>
    </xf>
    <xf numFmtId="1" fontId="13" fillId="0" borderId="0" xfId="2" applyNumberFormat="1" applyFont="1" applyFill="1" applyAlignment="1">
      <alignment vertical="center" readingOrder="2"/>
    </xf>
    <xf numFmtId="1" fontId="6" fillId="0" borderId="0" xfId="2" applyNumberFormat="1" applyFont="1" applyFill="1" applyAlignment="1" applyProtection="1">
      <alignment horizontal="left" vertical="center"/>
    </xf>
    <xf numFmtId="1" fontId="10" fillId="0" borderId="0" xfId="2" applyNumberFormat="1" applyFont="1" applyFill="1" applyAlignment="1">
      <alignment horizontal="right" vertical="center" readingOrder="2"/>
    </xf>
    <xf numFmtId="1" fontId="9" fillId="0" borderId="0" xfId="2" quotePrefix="1" applyNumberFormat="1" applyFont="1" applyFill="1" applyAlignment="1">
      <alignment horizontal="right" vertical="center"/>
    </xf>
    <xf numFmtId="1" fontId="9" fillId="0" borderId="0" xfId="2" applyNumberFormat="1" applyFont="1" applyFill="1" applyAlignment="1">
      <alignment horizontal="right" vertical="center"/>
    </xf>
    <xf numFmtId="1" fontId="9" fillId="0" borderId="0" xfId="2" quotePrefix="1" applyNumberFormat="1" applyFont="1" applyFill="1" applyAlignment="1" applyProtection="1">
      <alignment horizontal="right" vertical="center"/>
    </xf>
    <xf numFmtId="167" fontId="9" fillId="0" borderId="0" xfId="3" quotePrefix="1" applyNumberFormat="1" applyFont="1" applyFill="1" applyAlignment="1" applyProtection="1">
      <alignment horizontal="left" vertical="center"/>
    </xf>
    <xf numFmtId="1" fontId="9" fillId="0" borderId="0" xfId="2" applyNumberFormat="1" applyFont="1" applyFill="1" applyAlignment="1" applyProtection="1">
      <alignment horizontal="right" vertical="center"/>
    </xf>
    <xf numFmtId="1" fontId="11" fillId="0" borderId="0" xfId="0" quotePrefix="1" applyNumberFormat="1" applyFont="1" applyFill="1" applyAlignment="1">
      <alignment horizontal="right" vertical="center"/>
    </xf>
    <xf numFmtId="1" fontId="11" fillId="0" borderId="0" xfId="2" applyNumberFormat="1" applyFont="1" applyFill="1" applyAlignment="1">
      <alignment horizontal="right" vertical="center" readingOrder="2"/>
    </xf>
    <xf numFmtId="0" fontId="9" fillId="0" borderId="0" xfId="4" applyFont="1" applyFill="1" applyAlignment="1">
      <alignment horizontal="left" vertical="center"/>
    </xf>
    <xf numFmtId="168" fontId="9" fillId="0" borderId="0" xfId="0" applyNumberFormat="1" applyFont="1" applyFill="1" applyBorder="1" applyAlignment="1">
      <alignment horizontal="right" vertical="center"/>
    </xf>
    <xf numFmtId="1" fontId="15" fillId="0" borderId="0" xfId="5" quotePrefix="1" applyNumberFormat="1" applyFont="1" applyFill="1" applyAlignment="1">
      <alignment horizontal="right" vertical="center" readingOrder="2"/>
    </xf>
    <xf numFmtId="0" fontId="16" fillId="0" borderId="0" xfId="4" quotePrefix="1" applyFont="1" applyFill="1" applyAlignment="1">
      <alignment horizontal="left" vertical="center"/>
    </xf>
    <xf numFmtId="168" fontId="17" fillId="0" borderId="0" xfId="0" applyNumberFormat="1" applyFont="1" applyBorder="1"/>
    <xf numFmtId="1" fontId="18" fillId="0" borderId="0" xfId="5" applyNumberFormat="1" applyFont="1" applyFill="1" applyAlignment="1">
      <alignment horizontal="right" vertical="center" indent="1" readingOrder="2"/>
    </xf>
    <xf numFmtId="0" fontId="4" fillId="0" borderId="0" xfId="4" quotePrefix="1" applyFont="1" applyFill="1" applyBorder="1" applyAlignment="1">
      <alignment horizontal="left" vertical="center"/>
    </xf>
    <xf numFmtId="165" fontId="16" fillId="0" borderId="0" xfId="6" applyFont="1" applyFill="1" applyAlignment="1">
      <alignment vertical="center"/>
    </xf>
    <xf numFmtId="0" fontId="9" fillId="0" borderId="0" xfId="4" quotePrefix="1" applyFont="1" applyFill="1" applyAlignment="1">
      <alignment horizontal="left" vertical="center"/>
    </xf>
    <xf numFmtId="1" fontId="15" fillId="0" borderId="0" xfId="5" applyNumberFormat="1" applyFont="1" applyFill="1" applyAlignment="1">
      <alignment horizontal="right" vertical="center"/>
    </xf>
    <xf numFmtId="1" fontId="18" fillId="0" borderId="0" xfId="5" applyNumberFormat="1" applyFont="1" applyFill="1" applyAlignment="1">
      <alignment horizontal="right" vertical="center" indent="1"/>
    </xf>
    <xf numFmtId="167" fontId="16" fillId="0" borderId="0" xfId="4" quotePrefix="1" applyNumberFormat="1" applyFont="1" applyFill="1" applyAlignment="1" applyProtection="1">
      <alignment horizontal="left" vertical="center"/>
    </xf>
    <xf numFmtId="0" fontId="4" fillId="0" borderId="0" xfId="4" applyFont="1" applyFill="1" applyAlignment="1">
      <alignment vertical="center"/>
    </xf>
    <xf numFmtId="0" fontId="9" fillId="0" borderId="0" xfId="4" applyFont="1" applyFill="1" applyAlignment="1">
      <alignment vertical="center"/>
    </xf>
    <xf numFmtId="167" fontId="9" fillId="0" borderId="0" xfId="4" applyNumberFormat="1" applyFont="1" applyFill="1" applyAlignment="1" applyProtection="1">
      <alignment horizontal="left" vertical="center"/>
    </xf>
    <xf numFmtId="0" fontId="4" fillId="0" borderId="0" xfId="4" quotePrefix="1" applyFont="1" applyFill="1" applyAlignment="1">
      <alignment horizontal="left" vertical="center"/>
    </xf>
    <xf numFmtId="1" fontId="4" fillId="0" borderId="0" xfId="2" applyNumberFormat="1" applyFont="1" applyAlignment="1">
      <alignment vertical="center"/>
    </xf>
    <xf numFmtId="1" fontId="4" fillId="0" borderId="0" xfId="2" applyNumberFormat="1" applyFont="1" applyAlignment="1" applyProtection="1">
      <alignment horizontal="left" vertical="center"/>
    </xf>
    <xf numFmtId="1" fontId="13" fillId="0" borderId="0" xfId="2" applyNumberFormat="1" applyFont="1" applyAlignment="1">
      <alignment vertical="center" readingOrder="2"/>
    </xf>
    <xf numFmtId="1" fontId="13" fillId="0" borderId="0" xfId="2" applyNumberFormat="1" applyFont="1" applyAlignment="1">
      <alignment vertical="center"/>
    </xf>
    <xf numFmtId="1" fontId="6" fillId="0" borderId="0" xfId="2" applyNumberFormat="1" applyFont="1" applyAlignment="1" applyProtection="1">
      <alignment horizontal="left" vertical="center"/>
    </xf>
    <xf numFmtId="1" fontId="13" fillId="0" borderId="0" xfId="2" applyNumberFormat="1" applyFont="1" applyBorder="1" applyAlignment="1">
      <alignment vertical="center"/>
    </xf>
    <xf numFmtId="1" fontId="13" fillId="0" borderId="0" xfId="2" applyNumberFormat="1" applyFont="1" applyAlignment="1">
      <alignment horizontal="right" vertical="center" readingOrder="2"/>
    </xf>
    <xf numFmtId="1" fontId="9" fillId="0" borderId="0" xfId="2" quotePrefix="1" applyNumberFormat="1" applyFont="1" applyBorder="1" applyAlignment="1">
      <alignment horizontal="right" vertical="center"/>
    </xf>
    <xf numFmtId="1" fontId="9" fillId="0" borderId="0" xfId="2" applyNumberFormat="1" applyFont="1" applyBorder="1" applyAlignment="1">
      <alignment horizontal="right" vertical="center"/>
    </xf>
    <xf numFmtId="1" fontId="9" fillId="0" borderId="0" xfId="2" quotePrefix="1" applyNumberFormat="1" applyFont="1" applyBorder="1" applyAlignment="1" applyProtection="1">
      <alignment horizontal="right" vertical="center"/>
    </xf>
    <xf numFmtId="167" fontId="9" fillId="0" borderId="0" xfId="3" quotePrefix="1" applyNumberFormat="1" applyFont="1" applyAlignment="1" applyProtection="1">
      <alignment horizontal="left" vertical="center"/>
    </xf>
    <xf numFmtId="1" fontId="9" fillId="0" borderId="0" xfId="2" applyNumberFormat="1" applyFont="1" applyBorder="1" applyAlignment="1" applyProtection="1">
      <alignment horizontal="right" vertical="center"/>
    </xf>
    <xf numFmtId="1" fontId="11" fillId="0" borderId="0" xfId="0" quotePrefix="1" applyNumberFormat="1" applyFont="1" applyAlignment="1">
      <alignment horizontal="right" vertical="center"/>
    </xf>
    <xf numFmtId="1" fontId="9" fillId="0" borderId="0" xfId="2" applyNumberFormat="1" applyFont="1" applyAlignment="1">
      <alignment horizontal="right" vertical="center"/>
    </xf>
    <xf numFmtId="0" fontId="9" fillId="2" borderId="0" xfId="4" applyFont="1" applyFill="1" applyAlignment="1">
      <alignment vertical="center"/>
    </xf>
    <xf numFmtId="168" fontId="9" fillId="0" borderId="0" xfId="0" applyNumberFormat="1" applyFont="1" applyFill="1" applyBorder="1"/>
    <xf numFmtId="168" fontId="9" fillId="0" borderId="0" xfId="0" applyNumberFormat="1" applyFont="1" applyFill="1" applyBorder="1" applyAlignment="1">
      <alignment vertical="center"/>
    </xf>
    <xf numFmtId="1" fontId="11" fillId="2" borderId="0" xfId="5" applyNumberFormat="1" applyFont="1" applyFill="1" applyBorder="1" applyAlignment="1">
      <alignment horizontal="right" vertical="center" readingOrder="2"/>
    </xf>
    <xf numFmtId="1" fontId="4" fillId="0" borderId="0" xfId="0" applyNumberFormat="1" applyFont="1" applyFill="1" applyBorder="1"/>
    <xf numFmtId="3" fontId="19" fillId="0" borderId="0" xfId="0" applyNumberFormat="1" applyFont="1" applyFill="1" applyBorder="1" applyAlignment="1">
      <alignment vertical="center"/>
    </xf>
    <xf numFmtId="1" fontId="17" fillId="0" borderId="0" xfId="0" applyNumberFormat="1" applyFont="1" applyFill="1" applyBorder="1"/>
    <xf numFmtId="168" fontId="17" fillId="0" borderId="0" xfId="0" applyNumberFormat="1" applyFont="1" applyBorder="1" applyAlignment="1">
      <alignment horizontal="right" vertical="center"/>
    </xf>
    <xf numFmtId="167" fontId="9" fillId="2" borderId="0" xfId="4" quotePrefix="1" applyNumberFormat="1" applyFont="1" applyFill="1" applyAlignment="1" applyProtection="1">
      <alignment horizontal="left" vertical="center"/>
    </xf>
    <xf numFmtId="1" fontId="11" fillId="2" borderId="0" xfId="5" quotePrefix="1" applyNumberFormat="1" applyFont="1" applyFill="1" applyAlignment="1">
      <alignment horizontal="right" vertical="center"/>
    </xf>
    <xf numFmtId="167" fontId="9" fillId="2" borderId="0" xfId="4" applyNumberFormat="1" applyFont="1" applyFill="1" applyAlignment="1" applyProtection="1">
      <alignment horizontal="left" vertical="center"/>
    </xf>
    <xf numFmtId="1" fontId="11" fillId="2" borderId="0" xfId="5" applyNumberFormat="1" applyFont="1" applyFill="1" applyAlignment="1">
      <alignment horizontal="right" vertical="center" readingOrder="2"/>
    </xf>
    <xf numFmtId="1" fontId="11" fillId="2" borderId="0" xfId="5" quotePrefix="1" applyNumberFormat="1" applyFont="1" applyFill="1" applyBorder="1" applyAlignment="1">
      <alignment horizontal="right" vertical="center"/>
    </xf>
    <xf numFmtId="0" fontId="9" fillId="2" borderId="0" xfId="4" quotePrefix="1" applyFont="1" applyFill="1" applyAlignment="1">
      <alignment horizontal="left" vertical="center"/>
    </xf>
    <xf numFmtId="0" fontId="16" fillId="0" borderId="0" xfId="4" applyFont="1" applyAlignment="1">
      <alignment horizontal="left" vertical="center"/>
    </xf>
    <xf numFmtId="1" fontId="10" fillId="0" borderId="0" xfId="5" applyNumberFormat="1" applyFont="1" applyAlignment="1">
      <alignment horizontal="right" vertical="center" indent="1"/>
    </xf>
    <xf numFmtId="0" fontId="16" fillId="0" borderId="0" xfId="4" quotePrefix="1" applyFont="1" applyAlignment="1">
      <alignment horizontal="left" vertical="center"/>
    </xf>
    <xf numFmtId="0" fontId="9" fillId="0" borderId="0" xfId="3" applyNumberFormat="1" applyFont="1" applyAlignment="1" applyProtection="1">
      <alignment horizontal="left" vertical="center"/>
    </xf>
    <xf numFmtId="3" fontId="9" fillId="0" borderId="0" xfId="2" applyNumberFormat="1" applyFont="1" applyAlignment="1">
      <alignment vertical="center"/>
    </xf>
    <xf numFmtId="1" fontId="11" fillId="0" borderId="0" xfId="0" applyNumberFormat="1" applyFont="1" applyAlignment="1">
      <alignment horizontal="right" vertical="center" readingOrder="2"/>
    </xf>
    <xf numFmtId="167" fontId="10" fillId="0" borderId="0" xfId="2" applyNumberFormat="1" applyFont="1" applyFill="1" applyAlignment="1">
      <alignment vertical="center"/>
    </xf>
    <xf numFmtId="1" fontId="20" fillId="0" borderId="0" xfId="2" applyNumberFormat="1" applyFont="1" applyAlignment="1">
      <alignment horizontal="center" vertical="center"/>
    </xf>
    <xf numFmtId="167" fontId="4" fillId="0" borderId="0" xfId="2" applyNumberFormat="1" applyFont="1" applyAlignment="1">
      <alignment vertical="center"/>
    </xf>
    <xf numFmtId="0" fontId="4" fillId="0" borderId="0" xfId="7" applyNumberFormat="1" applyFont="1" applyFill="1" applyAlignment="1">
      <alignment vertical="center"/>
    </xf>
    <xf numFmtId="0" fontId="4" fillId="0" borderId="0" xfId="7" applyNumberFormat="1" applyFont="1" applyFill="1" applyAlignment="1">
      <alignment horizontal="right" vertical="center" readingOrder="2"/>
    </xf>
    <xf numFmtId="0" fontId="13" fillId="0" borderId="0" xfId="7" applyNumberFormat="1" applyFont="1" applyFill="1" applyAlignment="1">
      <alignment vertical="center"/>
    </xf>
    <xf numFmtId="0" fontId="13" fillId="0" borderId="0" xfId="0" applyNumberFormat="1" applyFont="1" applyFill="1" applyAlignment="1">
      <alignment vertical="center"/>
    </xf>
    <xf numFmtId="0" fontId="6" fillId="0" borderId="0" xfId="7" applyNumberFormat="1" applyFont="1" applyFill="1" applyAlignment="1" applyProtection="1">
      <alignment horizontal="left" vertical="center"/>
    </xf>
    <xf numFmtId="0" fontId="3" fillId="0" borderId="0" xfId="7" applyNumberFormat="1" applyFont="1" applyFill="1" applyAlignment="1">
      <alignment vertical="center" readingOrder="2"/>
    </xf>
    <xf numFmtId="1" fontId="4" fillId="0" borderId="0" xfId="1" applyNumberFormat="1" applyFont="1" applyFill="1" applyAlignment="1" applyProtection="1">
      <alignment horizontal="left" vertical="center"/>
    </xf>
    <xf numFmtId="1" fontId="8" fillId="0" borderId="0" xfId="1" applyNumberFormat="1" applyFont="1" applyFill="1" applyAlignment="1" applyProtection="1">
      <alignment horizontal="left" vertical="center"/>
    </xf>
    <xf numFmtId="0" fontId="9" fillId="0" borderId="0" xfId="2" applyNumberFormat="1" applyFont="1" applyFill="1" applyAlignment="1">
      <alignment horizontal="right" vertical="center"/>
    </xf>
    <xf numFmtId="10" fontId="7" fillId="0" borderId="0" xfId="2" applyNumberFormat="1" applyFont="1" applyFill="1" applyAlignment="1">
      <alignment horizontal="right" vertical="top" readingOrder="2"/>
    </xf>
    <xf numFmtId="0" fontId="9" fillId="0" borderId="0" xfId="7" applyNumberFormat="1" applyFont="1" applyFill="1" applyAlignment="1" applyProtection="1">
      <alignment horizontal="right" vertical="center"/>
    </xf>
    <xf numFmtId="1" fontId="9" fillId="0" borderId="0" xfId="2" quotePrefix="1" applyNumberFormat="1" applyFont="1" applyFill="1" applyAlignment="1" applyProtection="1">
      <alignment horizontal="center" vertical="center"/>
    </xf>
    <xf numFmtId="0" fontId="10" fillId="0" borderId="0" xfId="7" applyNumberFormat="1" applyFont="1" applyFill="1" applyAlignment="1">
      <alignment vertical="center"/>
    </xf>
    <xf numFmtId="0" fontId="11" fillId="0" borderId="0" xfId="7" applyNumberFormat="1" applyFont="1" applyFill="1" applyAlignment="1" applyProtection="1">
      <alignment horizontal="right" vertical="center"/>
    </xf>
    <xf numFmtId="168" fontId="17" fillId="0" borderId="0" xfId="0" applyNumberFormat="1" applyFont="1" applyFill="1" applyBorder="1"/>
    <xf numFmtId="0" fontId="4" fillId="0" borderId="0" xfId="7" applyNumberFormat="1" applyFont="1" applyAlignment="1">
      <alignment vertical="center"/>
    </xf>
    <xf numFmtId="0" fontId="4" fillId="0" borderId="0" xfId="7" applyNumberFormat="1" applyFont="1" applyAlignment="1">
      <alignment vertical="center" readingOrder="2"/>
    </xf>
    <xf numFmtId="0" fontId="6" fillId="0" borderId="0" xfId="7" quotePrefix="1" applyNumberFormat="1" applyFont="1" applyAlignment="1" applyProtection="1">
      <alignment horizontal="left" vertical="center"/>
    </xf>
    <xf numFmtId="0" fontId="8" fillId="0" borderId="0" xfId="7" applyNumberFormat="1" applyFont="1" applyAlignment="1">
      <alignment vertical="center"/>
    </xf>
    <xf numFmtId="0" fontId="8" fillId="0" borderId="0" xfId="0" applyNumberFormat="1" applyFont="1" applyAlignment="1">
      <alignment vertical="center"/>
    </xf>
    <xf numFmtId="0" fontId="6" fillId="0" borderId="0" xfId="7" applyNumberFormat="1" applyFont="1" applyAlignment="1" applyProtection="1">
      <alignment horizontal="left" vertical="center"/>
    </xf>
    <xf numFmtId="0" fontId="3" fillId="0" borderId="0" xfId="7" applyNumberFormat="1" applyFont="1" applyAlignment="1">
      <alignment vertical="center" readingOrder="2"/>
    </xf>
    <xf numFmtId="0" fontId="6" fillId="0" borderId="0" xfId="7" applyNumberFormat="1" applyFont="1" applyAlignment="1">
      <alignment vertical="center" readingOrder="2"/>
    </xf>
    <xf numFmtId="1" fontId="8" fillId="0" borderId="0" xfId="1" applyNumberFormat="1" applyFont="1" applyAlignment="1" applyProtection="1">
      <alignment horizontal="left" vertical="center"/>
    </xf>
    <xf numFmtId="0" fontId="9" fillId="0" borderId="0" xfId="2" applyNumberFormat="1" applyFont="1" applyAlignment="1">
      <alignment horizontal="right" vertical="center"/>
    </xf>
    <xf numFmtId="10" fontId="7" fillId="0" borderId="0" xfId="2" applyNumberFormat="1" applyFont="1" applyAlignment="1">
      <alignment horizontal="right" vertical="top" readingOrder="2"/>
    </xf>
    <xf numFmtId="0" fontId="9" fillId="0" borderId="0" xfId="7" applyNumberFormat="1" applyFont="1" applyAlignment="1" applyProtection="1">
      <alignment horizontal="right" vertical="center"/>
    </xf>
    <xf numFmtId="1" fontId="9" fillId="0" borderId="0" xfId="2" quotePrefix="1" applyNumberFormat="1" applyFont="1" applyAlignment="1" applyProtection="1">
      <alignment horizontal="center" vertical="center"/>
    </xf>
    <xf numFmtId="0" fontId="10" fillId="0" borderId="0" xfId="7" applyNumberFormat="1" applyFont="1" applyAlignment="1">
      <alignment vertical="center"/>
    </xf>
    <xf numFmtId="0" fontId="11" fillId="0" borderId="0" xfId="7" applyNumberFormat="1" applyFont="1" applyAlignment="1" applyProtection="1">
      <alignment horizontal="right" vertical="center"/>
    </xf>
    <xf numFmtId="0" fontId="9" fillId="0" borderId="0" xfId="3" quotePrefix="1" applyNumberFormat="1" applyFont="1" applyAlignment="1" applyProtection="1">
      <alignment horizontal="left" vertical="center"/>
    </xf>
    <xf numFmtId="168" fontId="21" fillId="0" borderId="0" xfId="0" applyNumberFormat="1" applyFont="1" applyFill="1" applyBorder="1" applyAlignment="1">
      <alignment horizontal="right" vertical="center"/>
    </xf>
    <xf numFmtId="3" fontId="9" fillId="0" borderId="0" xfId="7" applyNumberFormat="1" applyFont="1" applyAlignment="1">
      <alignment horizontal="right" vertical="center"/>
    </xf>
    <xf numFmtId="0" fontId="9" fillId="0" borderId="0" xfId="1" applyNumberFormat="1" applyFont="1" applyAlignment="1" applyProtection="1">
      <alignment horizontal="left" vertical="center"/>
    </xf>
    <xf numFmtId="168" fontId="9" fillId="0" borderId="0" xfId="7" applyNumberFormat="1" applyFont="1" applyAlignment="1">
      <alignment horizontal="right" vertical="center"/>
    </xf>
    <xf numFmtId="0" fontId="4" fillId="0" borderId="0" xfId="9" applyFont="1" applyAlignment="1">
      <alignment vertical="center"/>
    </xf>
    <xf numFmtId="0" fontId="4" fillId="0" borderId="0" xfId="9" applyFont="1" applyAlignment="1">
      <alignment vertical="center" readingOrder="2"/>
    </xf>
    <xf numFmtId="167" fontId="11" fillId="0" borderId="0" xfId="10" quotePrefix="1" applyNumberFormat="1" applyFont="1" applyAlignment="1">
      <alignment horizontal="right" vertical="center" readingOrder="2"/>
    </xf>
    <xf numFmtId="0" fontId="9" fillId="0" borderId="0" xfId="9" applyFont="1" applyAlignment="1">
      <alignment vertical="center"/>
    </xf>
    <xf numFmtId="0" fontId="4" fillId="0" borderId="0" xfId="9" applyFont="1" applyAlignment="1">
      <alignment horizontal="right" vertical="center"/>
    </xf>
    <xf numFmtId="167" fontId="4" fillId="0" borderId="0" xfId="12" applyNumberFormat="1" applyFont="1" applyFill="1" applyAlignment="1">
      <alignment vertical="center"/>
    </xf>
    <xf numFmtId="0" fontId="4" fillId="0" borderId="0" xfId="9" applyFont="1" applyFill="1"/>
    <xf numFmtId="167" fontId="4" fillId="0" borderId="0" xfId="12" applyNumberFormat="1" applyFont="1" applyFill="1" applyAlignment="1">
      <alignment vertical="center" readingOrder="2"/>
    </xf>
    <xf numFmtId="167" fontId="4" fillId="0" borderId="0" xfId="12" applyNumberFormat="1" applyFont="1" applyFill="1" applyAlignment="1" applyProtection="1">
      <alignment horizontal="right" vertical="center" readingOrder="2"/>
    </xf>
    <xf numFmtId="0" fontId="4" fillId="0" borderId="0" xfId="5" applyFont="1" applyFill="1" applyAlignment="1">
      <alignment vertical="center"/>
    </xf>
    <xf numFmtId="167" fontId="4" fillId="0" borderId="0" xfId="12" quotePrefix="1" applyNumberFormat="1" applyFont="1" applyFill="1" applyAlignment="1" applyProtection="1">
      <alignment horizontal="right" vertical="center"/>
    </xf>
    <xf numFmtId="167" fontId="10" fillId="0" borderId="0" xfId="12" applyNumberFormat="1" applyFont="1" applyFill="1" applyAlignment="1">
      <alignment vertical="center"/>
    </xf>
    <xf numFmtId="0" fontId="4" fillId="0" borderId="0" xfId="1" applyNumberFormat="1" applyFont="1" applyFill="1" applyAlignment="1" applyProtection="1">
      <alignment horizontal="left" vertical="center"/>
    </xf>
    <xf numFmtId="0" fontId="4" fillId="0" borderId="0" xfId="1" applyNumberFormat="1" applyFont="1" applyFill="1" applyAlignment="1">
      <alignment horizontal="right" vertical="center" readingOrder="2"/>
    </xf>
    <xf numFmtId="167" fontId="4" fillId="0" borderId="0" xfId="15" applyNumberFormat="1" applyFont="1" applyFill="1" applyAlignment="1">
      <alignment vertical="center"/>
    </xf>
    <xf numFmtId="167" fontId="11" fillId="0" borderId="0" xfId="12" applyNumberFormat="1" applyFont="1" applyFill="1" applyAlignment="1">
      <alignment vertical="center"/>
    </xf>
    <xf numFmtId="167" fontId="9" fillId="0" borderId="0" xfId="14" applyNumberFormat="1" applyFont="1" applyFill="1" applyAlignment="1">
      <alignment vertical="center"/>
    </xf>
    <xf numFmtId="167" fontId="9" fillId="0" borderId="0" xfId="14" applyNumberFormat="1" applyFont="1" applyFill="1" applyAlignment="1">
      <alignment horizontal="right" vertical="center" readingOrder="2"/>
    </xf>
    <xf numFmtId="10" fontId="7" fillId="0" borderId="0" xfId="17" applyNumberFormat="1" applyFont="1" applyFill="1" applyAlignment="1">
      <alignment horizontal="right" vertical="top" readingOrder="2"/>
    </xf>
    <xf numFmtId="0" fontId="4" fillId="0" borderId="0" xfId="9" applyFont="1" applyFill="1" applyBorder="1"/>
    <xf numFmtId="167" fontId="9" fillId="0" borderId="0" xfId="18" quotePrefix="1" applyNumberFormat="1" applyFont="1" applyFill="1" applyAlignment="1" applyProtection="1">
      <alignment horizontal="left" vertical="center"/>
    </xf>
    <xf numFmtId="167" fontId="9" fillId="0" borderId="0" xfId="18" applyNumberFormat="1" applyFont="1" applyFill="1" applyAlignment="1" applyProtection="1">
      <alignment horizontal="center" vertical="center"/>
    </xf>
    <xf numFmtId="167" fontId="9" fillId="0" borderId="0" xfId="19" applyNumberFormat="1" applyFont="1" applyFill="1" applyAlignment="1" applyProtection="1">
      <alignment horizontal="right" vertical="center"/>
    </xf>
    <xf numFmtId="1" fontId="11" fillId="0" borderId="0" xfId="9" quotePrefix="1" applyNumberFormat="1" applyFont="1" applyFill="1" applyAlignment="1">
      <alignment horizontal="right" vertical="center"/>
    </xf>
    <xf numFmtId="3" fontId="23" fillId="0" borderId="0" xfId="9" applyNumberFormat="1" applyFont="1" applyFill="1" applyBorder="1" applyAlignment="1">
      <alignment horizontal="center" vertical="center"/>
    </xf>
    <xf numFmtId="167" fontId="4" fillId="0" borderId="0" xfId="12" applyNumberFormat="1" applyFont="1" applyFill="1" applyBorder="1" applyAlignment="1">
      <alignment vertical="center"/>
    </xf>
    <xf numFmtId="167" fontId="9" fillId="0" borderId="0" xfId="12" applyNumberFormat="1" applyFont="1" applyFill="1" applyAlignment="1" applyProtection="1">
      <alignment horizontal="right" vertical="center"/>
    </xf>
    <xf numFmtId="167" fontId="9" fillId="0" borderId="0" xfId="16" applyNumberFormat="1" applyFont="1" applyFill="1" applyAlignment="1" applyProtection="1">
      <alignment horizontal="right" vertical="center"/>
    </xf>
    <xf numFmtId="3" fontId="24" fillId="0" borderId="0" xfId="5" applyNumberFormat="1" applyFont="1" applyFill="1" applyBorder="1" applyAlignment="1">
      <alignment horizontal="right" vertical="center"/>
    </xf>
    <xf numFmtId="167" fontId="9" fillId="0" borderId="0" xfId="12" applyNumberFormat="1" applyFont="1" applyFill="1" applyAlignment="1">
      <alignment vertical="center"/>
    </xf>
    <xf numFmtId="168" fontId="17" fillId="0" borderId="0" xfId="9" applyNumberFormat="1" applyFont="1" applyFill="1" applyBorder="1"/>
    <xf numFmtId="168" fontId="26" fillId="0" borderId="0" xfId="9" applyNumberFormat="1" applyFont="1" applyFill="1" applyBorder="1"/>
    <xf numFmtId="168" fontId="27" fillId="0" borderId="0" xfId="9" applyNumberFormat="1" applyFont="1" applyFill="1" applyBorder="1"/>
    <xf numFmtId="167" fontId="4" fillId="0" borderId="0" xfId="18" quotePrefix="1" applyNumberFormat="1" applyFont="1" applyFill="1" applyAlignment="1" applyProtection="1">
      <alignment horizontal="left" vertical="center"/>
    </xf>
    <xf numFmtId="1" fontId="10" fillId="0" borderId="0" xfId="9" applyNumberFormat="1" applyFont="1" applyFill="1" applyAlignment="1">
      <alignment horizontal="right" vertical="center" indent="1"/>
    </xf>
    <xf numFmtId="167" fontId="4" fillId="0" borderId="0" xfId="5" applyNumberFormat="1" applyFont="1" applyFill="1" applyBorder="1" applyAlignment="1">
      <alignment horizontal="right" vertical="center"/>
    </xf>
    <xf numFmtId="0" fontId="4" fillId="0" borderId="0" xfId="5" applyFont="1" applyFill="1" applyBorder="1" applyAlignment="1">
      <alignment vertical="center"/>
    </xf>
    <xf numFmtId="1" fontId="12" fillId="0" borderId="0" xfId="9" applyNumberFormat="1" applyFont="1" applyFill="1" applyBorder="1"/>
    <xf numFmtId="3" fontId="29" fillId="0" borderId="0" xfId="9" applyNumberFormat="1" applyFont="1" applyFill="1" applyBorder="1" applyAlignment="1">
      <alignment vertical="center"/>
    </xf>
    <xf numFmtId="3" fontId="30" fillId="0" borderId="0" xfId="9" applyNumberFormat="1" applyFont="1" applyFill="1" applyBorder="1" applyAlignment="1">
      <alignment vertical="center"/>
    </xf>
    <xf numFmtId="167" fontId="9" fillId="0" borderId="0" xfId="12" applyNumberFormat="1" applyFont="1" applyFill="1" applyBorder="1" applyAlignment="1">
      <alignment vertical="center"/>
    </xf>
    <xf numFmtId="167" fontId="9" fillId="0" borderId="0" xfId="5" applyNumberFormat="1" applyFont="1" applyFill="1" applyBorder="1" applyAlignment="1">
      <alignment horizontal="right" vertical="center"/>
    </xf>
    <xf numFmtId="167" fontId="10" fillId="0" borderId="0" xfId="12" applyNumberFormat="1" applyFont="1" applyFill="1" applyBorder="1" applyAlignment="1">
      <alignment vertical="center"/>
    </xf>
    <xf numFmtId="167" fontId="11" fillId="0" borderId="0" xfId="12" applyNumberFormat="1" applyFont="1" applyFill="1" applyBorder="1" applyAlignment="1">
      <alignment vertical="center"/>
    </xf>
    <xf numFmtId="0" fontId="4" fillId="0" borderId="0" xfId="14" applyNumberFormat="1" applyFont="1" applyAlignment="1">
      <alignment vertical="center"/>
    </xf>
    <xf numFmtId="0" fontId="4" fillId="0" borderId="0" xfId="14" applyNumberFormat="1" applyFont="1" applyAlignment="1">
      <alignment vertical="center" readingOrder="2"/>
    </xf>
    <xf numFmtId="0" fontId="4" fillId="0" borderId="0" xfId="14" applyNumberFormat="1" applyFont="1" applyAlignment="1" applyProtection="1">
      <alignment horizontal="right" vertical="center"/>
    </xf>
    <xf numFmtId="0" fontId="4" fillId="0" borderId="0" xfId="5" applyNumberFormat="1" applyFont="1" applyAlignment="1">
      <alignment vertical="center"/>
    </xf>
    <xf numFmtId="0" fontId="4" fillId="0" borderId="0" xfId="14" quotePrefix="1" applyNumberFormat="1" applyFont="1" applyAlignment="1" applyProtection="1">
      <alignment horizontal="right" vertical="center"/>
    </xf>
    <xf numFmtId="0" fontId="9" fillId="0" borderId="0" xfId="13" applyNumberFormat="1" applyFont="1" applyAlignment="1">
      <alignment horizontal="right" vertical="center" readingOrder="2"/>
    </xf>
    <xf numFmtId="0" fontId="10" fillId="0" borderId="0" xfId="14" applyNumberFormat="1" applyFont="1" applyAlignment="1">
      <alignment vertical="center"/>
    </xf>
    <xf numFmtId="0" fontId="4" fillId="0" borderId="0" xfId="1" applyNumberFormat="1" applyFont="1" applyAlignment="1" applyProtection="1">
      <alignment horizontal="left" vertical="center"/>
    </xf>
    <xf numFmtId="0" fontId="4" fillId="0" borderId="0" xfId="1" applyNumberFormat="1" applyFont="1" applyAlignment="1">
      <alignment horizontal="right" vertical="center" readingOrder="2"/>
    </xf>
    <xf numFmtId="167" fontId="4" fillId="0" borderId="0" xfId="15" applyNumberFormat="1" applyFont="1" applyAlignment="1">
      <alignment vertical="center"/>
    </xf>
    <xf numFmtId="167" fontId="9" fillId="0" borderId="0" xfId="14" applyNumberFormat="1" applyFont="1" applyAlignment="1">
      <alignment horizontal="right" vertical="center"/>
    </xf>
    <xf numFmtId="167" fontId="9" fillId="0" borderId="0" xfId="14" applyNumberFormat="1" applyFont="1" applyAlignment="1">
      <alignment horizontal="right" vertical="center" readingOrder="2"/>
    </xf>
    <xf numFmtId="167" fontId="9" fillId="0" borderId="0" xfId="14" applyNumberFormat="1" applyFont="1" applyAlignment="1">
      <alignment vertical="center"/>
    </xf>
    <xf numFmtId="167" fontId="9" fillId="0" borderId="0" xfId="18" quotePrefix="1" applyNumberFormat="1" applyFont="1" applyAlignment="1" applyProtection="1">
      <alignment horizontal="left" vertical="center"/>
    </xf>
    <xf numFmtId="167" fontId="9" fillId="0" borderId="0" xfId="18" applyNumberFormat="1" applyFont="1" applyAlignment="1" applyProtection="1">
      <alignment horizontal="center" vertical="center"/>
    </xf>
    <xf numFmtId="167" fontId="9" fillId="0" borderId="0" xfId="19" applyNumberFormat="1" applyFont="1" applyAlignment="1" applyProtection="1">
      <alignment horizontal="right" vertical="center"/>
    </xf>
    <xf numFmtId="167" fontId="9" fillId="0" borderId="0" xfId="18" applyNumberFormat="1" applyFont="1" applyAlignment="1" applyProtection="1">
      <alignment horizontal="right" vertical="center"/>
    </xf>
    <xf numFmtId="1" fontId="11" fillId="0" borderId="0" xfId="9" quotePrefix="1" applyNumberFormat="1" applyFont="1" applyAlignment="1">
      <alignment horizontal="right" vertical="center"/>
    </xf>
    <xf numFmtId="0" fontId="9" fillId="0" borderId="0" xfId="14" applyNumberFormat="1" applyFont="1" applyAlignment="1" applyProtection="1">
      <alignment horizontal="right" vertical="center"/>
    </xf>
    <xf numFmtId="0" fontId="9" fillId="0" borderId="0" xfId="16" applyNumberFormat="1" applyFont="1" applyAlignment="1" applyProtection="1">
      <alignment horizontal="right" vertical="center"/>
    </xf>
    <xf numFmtId="0" fontId="4" fillId="0" borderId="0" xfId="13" applyNumberFormat="1" applyFont="1" applyAlignment="1">
      <alignment horizontal="right" vertical="center" readingOrder="2"/>
    </xf>
    <xf numFmtId="3" fontId="9" fillId="0" borderId="0" xfId="5" applyNumberFormat="1" applyFont="1" applyBorder="1" applyAlignment="1">
      <alignment vertical="center"/>
    </xf>
    <xf numFmtId="1" fontId="4" fillId="0" borderId="0" xfId="9" applyNumberFormat="1" applyFont="1" applyFill="1" applyBorder="1"/>
    <xf numFmtId="3" fontId="19" fillId="0" borderId="0" xfId="9" applyNumberFormat="1" applyFont="1" applyFill="1" applyBorder="1" applyAlignment="1">
      <alignment vertical="center"/>
    </xf>
    <xf numFmtId="1" fontId="17" fillId="0" borderId="0" xfId="9" applyNumberFormat="1" applyFont="1" applyFill="1" applyBorder="1"/>
    <xf numFmtId="168" fontId="17" fillId="0" borderId="0" xfId="9" applyNumberFormat="1" applyFont="1" applyBorder="1"/>
    <xf numFmtId="0" fontId="9" fillId="0" borderId="0" xfId="18" quotePrefix="1" applyNumberFormat="1" applyFont="1" applyAlignment="1" applyProtection="1">
      <alignment horizontal="left" vertical="center"/>
    </xf>
    <xf numFmtId="3" fontId="24" fillId="0" borderId="0" xfId="20" applyNumberFormat="1" applyFont="1" applyBorder="1" applyAlignment="1">
      <alignment vertical="center"/>
    </xf>
    <xf numFmtId="1" fontId="11" fillId="0" borderId="0" xfId="9" applyNumberFormat="1" applyFont="1" applyAlignment="1">
      <alignment horizontal="right" vertical="center" readingOrder="2"/>
    </xf>
    <xf numFmtId="1" fontId="7" fillId="0" borderId="0" xfId="9" applyNumberFormat="1" applyFont="1" applyAlignment="1">
      <alignment horizontal="right" vertical="center" readingOrder="2"/>
    </xf>
    <xf numFmtId="0" fontId="24" fillId="0" borderId="0" xfId="20" applyNumberFormat="1" applyFont="1" applyBorder="1" applyAlignment="1">
      <alignment vertical="center"/>
    </xf>
    <xf numFmtId="0" fontId="7" fillId="0" borderId="0" xfId="5" applyNumberFormat="1" applyFont="1" applyAlignment="1">
      <alignment horizontal="right" vertical="center" readingOrder="2"/>
    </xf>
    <xf numFmtId="0" fontId="9" fillId="0" borderId="0" xfId="18" quotePrefix="1" applyNumberFormat="1" applyFont="1" applyFill="1" applyAlignment="1" applyProtection="1">
      <alignment horizontal="left" vertical="center"/>
    </xf>
    <xf numFmtId="1" fontId="4" fillId="0" borderId="0" xfId="13" applyNumberFormat="1" applyFont="1" applyFill="1" applyAlignment="1">
      <alignment vertical="center"/>
    </xf>
    <xf numFmtId="167" fontId="4" fillId="0" borderId="0" xfId="13" applyNumberFormat="1" applyFont="1" applyFill="1" applyAlignment="1">
      <alignment vertical="center"/>
    </xf>
    <xf numFmtId="167" fontId="4" fillId="0" borderId="0" xfId="13" applyNumberFormat="1" applyFont="1" applyFill="1" applyAlignment="1">
      <alignment horizontal="right" vertical="center" readingOrder="2"/>
    </xf>
    <xf numFmtId="167" fontId="4" fillId="0" borderId="0" xfId="13" applyNumberFormat="1" applyFont="1" applyFill="1" applyAlignment="1">
      <alignment horizontal="right" vertical="center"/>
    </xf>
    <xf numFmtId="167" fontId="9" fillId="0" borderId="0" xfId="13" applyNumberFormat="1" applyFont="1" applyFill="1" applyAlignment="1">
      <alignment vertical="center"/>
    </xf>
    <xf numFmtId="167" fontId="10" fillId="0" borderId="0" xfId="13" applyNumberFormat="1" applyFont="1" applyFill="1" applyAlignment="1">
      <alignment vertical="center"/>
    </xf>
    <xf numFmtId="1" fontId="10" fillId="0" borderId="0" xfId="13" applyNumberFormat="1" applyFont="1" applyFill="1" applyAlignment="1">
      <alignment vertical="center"/>
    </xf>
    <xf numFmtId="167" fontId="9" fillId="0" borderId="0" xfId="13" applyNumberFormat="1" applyFont="1" applyFill="1" applyAlignment="1">
      <alignment horizontal="right" vertical="center" readingOrder="2"/>
    </xf>
    <xf numFmtId="1" fontId="10" fillId="0" borderId="0" xfId="21" applyNumberFormat="1" applyFont="1" applyFill="1" applyAlignment="1">
      <alignment vertical="center"/>
    </xf>
    <xf numFmtId="1" fontId="9" fillId="0" borderId="0" xfId="10" applyNumberFormat="1" applyFont="1" applyFill="1" applyAlignment="1">
      <alignment horizontal="right" vertical="center" readingOrder="2"/>
    </xf>
    <xf numFmtId="1" fontId="9" fillId="0" borderId="0" xfId="21" applyNumberFormat="1" applyFont="1" applyFill="1" applyAlignment="1">
      <alignment horizontal="right" vertical="center" readingOrder="2"/>
    </xf>
    <xf numFmtId="1" fontId="9" fillId="0" borderId="0" xfId="15" quotePrefix="1" applyNumberFormat="1" applyFont="1" applyFill="1" applyAlignment="1" applyProtection="1">
      <alignment horizontal="centerContinuous" vertical="center"/>
    </xf>
    <xf numFmtId="1" fontId="9" fillId="0" borderId="0" xfId="21" applyNumberFormat="1" applyFont="1" applyFill="1" applyAlignment="1" applyProtection="1">
      <alignment horizontal="centerContinuous" vertical="center"/>
    </xf>
    <xf numFmtId="1" fontId="9" fillId="0" borderId="0" xfId="21" quotePrefix="1" applyNumberFormat="1" applyFont="1" applyFill="1" applyAlignment="1" applyProtection="1">
      <alignment vertical="center"/>
    </xf>
    <xf numFmtId="1" fontId="4" fillId="0" borderId="0" xfId="9" applyNumberFormat="1" applyFont="1" applyFill="1" applyAlignment="1">
      <alignment vertical="center"/>
    </xf>
    <xf numFmtId="1" fontId="9" fillId="0" borderId="0" xfId="15" applyNumberFormat="1" applyFont="1" applyFill="1" applyAlignment="1">
      <alignment horizontal="right" vertical="center"/>
    </xf>
    <xf numFmtId="3" fontId="9" fillId="0" borderId="0" xfId="13" applyNumberFormat="1" applyFont="1" applyFill="1" applyAlignment="1" applyProtection="1">
      <alignment horizontal="right" vertical="center"/>
    </xf>
    <xf numFmtId="1" fontId="9" fillId="0" borderId="0" xfId="13" applyNumberFormat="1" applyFont="1" applyFill="1" applyAlignment="1" applyProtection="1">
      <alignment horizontal="right" vertical="center"/>
    </xf>
    <xf numFmtId="167" fontId="11" fillId="0" borderId="0" xfId="13" applyNumberFormat="1" applyFont="1" applyFill="1" applyAlignment="1">
      <alignment vertical="center"/>
    </xf>
    <xf numFmtId="1" fontId="9" fillId="0" borderId="0" xfId="13" applyNumberFormat="1" applyFont="1" applyFill="1" applyBorder="1" applyAlignment="1" applyProtection="1">
      <alignment vertical="center"/>
    </xf>
    <xf numFmtId="168" fontId="4" fillId="0" borderId="0" xfId="9" applyNumberFormat="1" applyFont="1" applyFill="1" applyBorder="1"/>
    <xf numFmtId="167" fontId="11" fillId="0" borderId="0" xfId="15" applyNumberFormat="1" applyFont="1" applyFill="1" applyAlignment="1">
      <alignment horizontal="right" vertical="center"/>
    </xf>
    <xf numFmtId="167" fontId="10" fillId="0" borderId="0" xfId="15" quotePrefix="1" applyNumberFormat="1" applyFont="1" applyFill="1" applyAlignment="1">
      <alignment horizontal="right" vertical="center"/>
    </xf>
    <xf numFmtId="167" fontId="10" fillId="0" borderId="0" xfId="15" applyNumberFormat="1" applyFont="1" applyFill="1" applyAlignment="1">
      <alignment horizontal="right" vertical="center"/>
    </xf>
    <xf numFmtId="167" fontId="10" fillId="0" borderId="0" xfId="15" applyNumberFormat="1" applyFont="1" applyFill="1" applyAlignment="1" applyProtection="1">
      <alignment horizontal="left" vertical="center"/>
    </xf>
    <xf numFmtId="168" fontId="9" fillId="0" borderId="0" xfId="9" applyNumberFormat="1" applyFont="1" applyFill="1" applyBorder="1"/>
    <xf numFmtId="0" fontId="4" fillId="0" borderId="0" xfId="9" applyFont="1" applyFill="1" applyAlignment="1">
      <alignment vertical="center"/>
    </xf>
    <xf numFmtId="1" fontId="9" fillId="0" borderId="0" xfId="13" applyNumberFormat="1" applyFont="1" applyFill="1" applyAlignment="1">
      <alignment vertical="center"/>
    </xf>
    <xf numFmtId="167" fontId="11" fillId="0" borderId="0" xfId="15" applyNumberFormat="1" applyFont="1" applyFill="1" applyAlignment="1" applyProtection="1">
      <alignment horizontal="left" vertical="center"/>
    </xf>
    <xf numFmtId="167" fontId="10" fillId="0" borderId="0" xfId="15" quotePrefix="1" applyNumberFormat="1" applyFont="1" applyFill="1" applyAlignment="1" applyProtection="1">
      <alignment horizontal="left" vertical="center"/>
    </xf>
    <xf numFmtId="167" fontId="4" fillId="0" borderId="0" xfId="15" applyNumberFormat="1" applyFont="1" applyFill="1" applyAlignment="1">
      <alignment horizontal="right" vertical="center"/>
    </xf>
    <xf numFmtId="167" fontId="4" fillId="0" borderId="0" xfId="15" quotePrefix="1" applyNumberFormat="1" applyFont="1" applyFill="1" applyAlignment="1">
      <alignment horizontal="right" vertical="center"/>
    </xf>
    <xf numFmtId="167" fontId="4" fillId="0" borderId="0" xfId="13" quotePrefix="1" applyNumberFormat="1" applyFont="1" applyFill="1" applyAlignment="1">
      <alignment horizontal="right" vertical="center"/>
    </xf>
    <xf numFmtId="167" fontId="4" fillId="0" borderId="0" xfId="22" applyNumberFormat="1" applyFont="1" applyFill="1" applyAlignment="1">
      <alignment vertical="center"/>
    </xf>
    <xf numFmtId="1" fontId="4" fillId="0" borderId="0" xfId="9" applyNumberFormat="1" applyFont="1" applyFill="1" applyBorder="1" applyAlignment="1">
      <alignment horizontal="right" vertical="center"/>
    </xf>
    <xf numFmtId="167" fontId="4" fillId="0" borderId="0" xfId="13" applyNumberFormat="1" applyFont="1" applyAlignment="1">
      <alignment vertical="center"/>
    </xf>
    <xf numFmtId="167" fontId="4" fillId="0" borderId="0" xfId="13" applyNumberFormat="1" applyFont="1" applyAlignment="1">
      <alignment horizontal="right" vertical="center" readingOrder="2"/>
    </xf>
    <xf numFmtId="167" fontId="10" fillId="0" borderId="0" xfId="13" applyNumberFormat="1" applyFont="1" applyAlignment="1">
      <alignment vertical="center"/>
    </xf>
    <xf numFmtId="167" fontId="9" fillId="0" borderId="0" xfId="13" applyNumberFormat="1" applyFont="1" applyAlignment="1">
      <alignment horizontal="right" vertical="center" readingOrder="2"/>
    </xf>
    <xf numFmtId="167" fontId="10" fillId="0" borderId="0" xfId="21" applyNumberFormat="1" applyFont="1" applyAlignment="1">
      <alignment vertical="center"/>
    </xf>
    <xf numFmtId="167" fontId="9" fillId="0" borderId="0" xfId="10" applyNumberFormat="1" applyFont="1" applyAlignment="1">
      <alignment horizontal="right" vertical="center" readingOrder="2"/>
    </xf>
    <xf numFmtId="167" fontId="9" fillId="0" borderId="0" xfId="21" applyNumberFormat="1" applyFont="1" applyAlignment="1">
      <alignment horizontal="right" vertical="center" readingOrder="2"/>
    </xf>
    <xf numFmtId="167" fontId="9" fillId="0" borderId="0" xfId="15" quotePrefix="1" applyNumberFormat="1" applyFont="1" applyAlignment="1" applyProtection="1">
      <alignment horizontal="centerContinuous" vertical="center"/>
    </xf>
    <xf numFmtId="167" fontId="9" fillId="0" borderId="0" xfId="21" applyNumberFormat="1" applyFont="1" applyAlignment="1" applyProtection="1">
      <alignment horizontal="centerContinuous" vertical="center"/>
    </xf>
    <xf numFmtId="167" fontId="9" fillId="0" borderId="0" xfId="21" quotePrefix="1" applyNumberFormat="1" applyFont="1" applyAlignment="1" applyProtection="1">
      <alignment vertical="center"/>
    </xf>
    <xf numFmtId="167" fontId="9" fillId="0" borderId="0" xfId="15" applyNumberFormat="1" applyFont="1" applyAlignment="1">
      <alignment horizontal="right" vertical="center"/>
    </xf>
    <xf numFmtId="10" fontId="7" fillId="0" borderId="0" xfId="17" applyNumberFormat="1" applyFont="1" applyAlignment="1">
      <alignment horizontal="right" vertical="top" readingOrder="2"/>
    </xf>
    <xf numFmtId="167" fontId="9" fillId="0" borderId="0" xfId="13" applyNumberFormat="1" applyFont="1" applyBorder="1" applyAlignment="1" applyProtection="1">
      <alignment horizontal="right" vertical="center"/>
    </xf>
    <xf numFmtId="167" fontId="9" fillId="0" borderId="0" xfId="13" applyNumberFormat="1" applyFont="1" applyBorder="1" applyAlignment="1" applyProtection="1">
      <alignment horizontal="center" vertical="center"/>
    </xf>
    <xf numFmtId="168" fontId="17" fillId="0" borderId="0" xfId="9" applyNumberFormat="1" applyFont="1" applyBorder="1" applyAlignment="1">
      <alignment horizontal="right" vertical="center"/>
    </xf>
    <xf numFmtId="0" fontId="4" fillId="0" borderId="0" xfId="9" applyFont="1" applyFill="1" applyBorder="1" applyAlignment="1">
      <alignment vertical="center"/>
    </xf>
    <xf numFmtId="1" fontId="4" fillId="0" borderId="0" xfId="9" applyNumberFormat="1" applyFont="1" applyBorder="1" applyAlignment="1">
      <alignment horizontal="right" vertical="center"/>
    </xf>
    <xf numFmtId="1" fontId="25" fillId="3" borderId="0" xfId="9" applyNumberFormat="1" applyFont="1" applyFill="1" applyAlignment="1">
      <alignment horizontal="right" vertical="center"/>
    </xf>
    <xf numFmtId="0" fontId="11" fillId="0" borderId="0" xfId="9" applyFont="1" applyAlignment="1">
      <alignment horizontal="right" vertical="center" readingOrder="2"/>
    </xf>
    <xf numFmtId="0" fontId="7" fillId="0" borderId="0" xfId="9" applyFont="1" applyAlignment="1">
      <alignment horizontal="right" vertical="center" readingOrder="2"/>
    </xf>
    <xf numFmtId="167" fontId="4" fillId="0" borderId="0" xfId="9" applyNumberFormat="1" applyFont="1" applyFill="1" applyAlignment="1">
      <alignment vertical="center"/>
    </xf>
    <xf numFmtId="3" fontId="25" fillId="0" borderId="0" xfId="9" applyNumberFormat="1" applyFont="1" applyBorder="1" applyAlignment="1">
      <alignment horizontal="right" vertical="center"/>
    </xf>
    <xf numFmtId="167" fontId="4" fillId="0" borderId="0" xfId="9" applyNumberFormat="1" applyFont="1" applyAlignment="1">
      <alignment vertical="center"/>
    </xf>
    <xf numFmtId="0" fontId="4" fillId="0" borderId="0" xfId="9" applyFont="1" applyFill="1" applyAlignment="1">
      <alignment horizontal="right" vertical="center"/>
    </xf>
    <xf numFmtId="0" fontId="9" fillId="0" borderId="0" xfId="9" applyFont="1" applyAlignment="1">
      <alignment horizontal="right" vertical="center"/>
    </xf>
    <xf numFmtId="0" fontId="7" fillId="0" borderId="0" xfId="9" applyFont="1" applyAlignment="1">
      <alignment vertical="center"/>
    </xf>
    <xf numFmtId="0" fontId="7" fillId="0" borderId="0" xfId="9" applyFont="1" applyAlignment="1">
      <alignment horizontal="right" vertical="center"/>
    </xf>
    <xf numFmtId="0" fontId="4" fillId="0" borderId="0" xfId="9" applyFont="1" applyBorder="1" applyAlignment="1">
      <alignment vertical="center"/>
    </xf>
    <xf numFmtId="0" fontId="4" fillId="0" borderId="0" xfId="9" applyNumberFormat="1" applyFont="1" applyAlignment="1">
      <alignment vertical="center"/>
    </xf>
    <xf numFmtId="0" fontId="4" fillId="0" borderId="0" xfId="5" applyFont="1" applyAlignment="1">
      <alignment vertical="center"/>
    </xf>
    <xf numFmtId="167" fontId="4" fillId="0" borderId="0" xfId="15" applyNumberFormat="1" applyFont="1" applyAlignment="1" applyProtection="1">
      <alignment horizontal="left" vertical="center"/>
    </xf>
    <xf numFmtId="2" fontId="4" fillId="0" borderId="0" xfId="15" applyNumberFormat="1" applyFont="1" applyAlignment="1">
      <alignment vertical="center"/>
    </xf>
    <xf numFmtId="167" fontId="4" fillId="0" borderId="0" xfId="15" applyNumberFormat="1" applyFont="1" applyAlignment="1">
      <alignment horizontal="right" vertical="center"/>
    </xf>
    <xf numFmtId="167" fontId="4" fillId="0" borderId="0" xfId="15" applyNumberFormat="1" applyFont="1" applyAlignment="1">
      <alignment horizontal="right" vertical="center" readingOrder="2"/>
    </xf>
    <xf numFmtId="167" fontId="6" fillId="0" borderId="0" xfId="15" quotePrefix="1" applyNumberFormat="1" applyFont="1" applyAlignment="1" applyProtection="1">
      <alignment horizontal="left" vertical="center"/>
    </xf>
    <xf numFmtId="167" fontId="4" fillId="0" borderId="0" xfId="15" quotePrefix="1" applyNumberFormat="1" applyFont="1" applyAlignment="1" applyProtection="1">
      <alignment horizontal="right" vertical="center"/>
    </xf>
    <xf numFmtId="167" fontId="9" fillId="0" borderId="0" xfId="10" quotePrefix="1" applyNumberFormat="1" applyFont="1" applyAlignment="1">
      <alignment horizontal="right" vertical="center" readingOrder="2"/>
    </xf>
    <xf numFmtId="167" fontId="9" fillId="0" borderId="0" xfId="15" applyNumberFormat="1" applyFont="1" applyAlignment="1">
      <alignment horizontal="center" vertical="center"/>
    </xf>
    <xf numFmtId="167" fontId="9" fillId="0" borderId="0" xfId="15" applyNumberFormat="1" applyFont="1" applyAlignment="1" applyProtection="1">
      <alignment horizontal="right" vertical="center"/>
    </xf>
    <xf numFmtId="167" fontId="11" fillId="0" borderId="0" xfId="15" applyNumberFormat="1" applyFont="1" applyAlignment="1">
      <alignment vertical="center"/>
    </xf>
    <xf numFmtId="0" fontId="9" fillId="2" borderId="0" xfId="4" applyFont="1" applyFill="1" applyAlignment="1">
      <alignment horizontal="left" vertical="center"/>
    </xf>
    <xf numFmtId="1" fontId="15" fillId="2" borderId="0" xfId="5" quotePrefix="1" applyNumberFormat="1" applyFont="1" applyFill="1" applyAlignment="1">
      <alignment horizontal="right" vertical="center" readingOrder="2"/>
    </xf>
    <xf numFmtId="167" fontId="9" fillId="0" borderId="0" xfId="15" applyNumberFormat="1" applyFont="1" applyFill="1" applyBorder="1" applyAlignment="1">
      <alignment vertical="center"/>
    </xf>
    <xf numFmtId="167" fontId="9" fillId="0" borderId="0" xfId="15" applyNumberFormat="1" applyFont="1" applyAlignment="1">
      <alignment vertical="center"/>
    </xf>
    <xf numFmtId="1" fontId="18" fillId="0" borderId="0" xfId="5" applyNumberFormat="1" applyFont="1" applyAlignment="1">
      <alignment horizontal="right" vertical="center" indent="1" readingOrder="2"/>
    </xf>
    <xf numFmtId="0" fontId="4" fillId="0" borderId="0" xfId="4" quotePrefix="1" applyFont="1" applyBorder="1" applyAlignment="1">
      <alignment horizontal="left" vertical="center"/>
    </xf>
    <xf numFmtId="165" fontId="16" fillId="0" borderId="0" xfId="6" applyFont="1" applyAlignment="1">
      <alignment vertical="center"/>
    </xf>
    <xf numFmtId="1" fontId="15" fillId="2" borderId="0" xfId="5" applyNumberFormat="1" applyFont="1" applyFill="1" applyAlignment="1">
      <alignment horizontal="right" vertical="center"/>
    </xf>
    <xf numFmtId="0" fontId="16" fillId="2" borderId="0" xfId="4" quotePrefix="1" applyFont="1" applyFill="1" applyAlignment="1">
      <alignment horizontal="left" vertical="center"/>
    </xf>
    <xf numFmtId="1" fontId="18" fillId="2" borderId="0" xfId="5" applyNumberFormat="1" applyFont="1" applyFill="1" applyAlignment="1">
      <alignment horizontal="right" vertical="center" indent="1"/>
    </xf>
    <xf numFmtId="1" fontId="18" fillId="0" borderId="0" xfId="5" applyNumberFormat="1" applyFont="1" applyAlignment="1">
      <alignment horizontal="right" vertical="center" indent="1"/>
    </xf>
    <xf numFmtId="167" fontId="16" fillId="0" borderId="0" xfId="4" quotePrefix="1" applyNumberFormat="1" applyFont="1" applyAlignment="1" applyProtection="1">
      <alignment horizontal="left" vertical="center"/>
    </xf>
    <xf numFmtId="0" fontId="4" fillId="0" borderId="0" xfId="4" applyFont="1" applyAlignment="1">
      <alignment vertical="center"/>
    </xf>
    <xf numFmtId="0" fontId="4" fillId="0" borderId="0" xfId="4" quotePrefix="1" applyFont="1" applyAlignment="1">
      <alignment horizontal="left" vertical="center"/>
    </xf>
    <xf numFmtId="167" fontId="10" fillId="0" borderId="0" xfId="15" quotePrefix="1" applyNumberFormat="1" applyFont="1" applyAlignment="1" applyProtection="1">
      <alignment horizontal="left" vertical="center"/>
    </xf>
    <xf numFmtId="167" fontId="10" fillId="0" borderId="0" xfId="15" applyNumberFormat="1" applyFont="1" applyAlignment="1" applyProtection="1">
      <alignment horizontal="left" vertical="center"/>
    </xf>
    <xf numFmtId="0" fontId="20" fillId="0" borderId="0" xfId="9" applyFont="1" applyAlignment="1">
      <alignment vertical="center"/>
    </xf>
    <xf numFmtId="167" fontId="4" fillId="0" borderId="0" xfId="9" applyNumberFormat="1" applyFont="1" applyFill="1" applyAlignment="1">
      <alignment horizontal="right" vertical="center"/>
    </xf>
    <xf numFmtId="1" fontId="9" fillId="0" borderId="0" xfId="18" quotePrefix="1" applyNumberFormat="1" applyFont="1" applyBorder="1" applyAlignment="1" applyProtection="1">
      <alignment horizontal="left" vertical="center"/>
    </xf>
    <xf numFmtId="1" fontId="9" fillId="0" borderId="0" xfId="18" quotePrefix="1" applyNumberFormat="1" applyFont="1" applyFill="1" applyBorder="1" applyAlignment="1" applyProtection="1">
      <alignment horizontal="left" vertical="center"/>
    </xf>
    <xf numFmtId="1" fontId="7" fillId="0" borderId="0" xfId="9" applyNumberFormat="1" applyFont="1" applyFill="1" applyAlignment="1">
      <alignment horizontal="right" vertical="center" readingOrder="2"/>
    </xf>
    <xf numFmtId="1" fontId="12" fillId="0" borderId="0" xfId="1" quotePrefix="1" applyNumberFormat="1" applyFont="1" applyFill="1" applyAlignment="1" applyProtection="1">
      <alignment horizontal="left" vertical="center"/>
    </xf>
    <xf numFmtId="167" fontId="4" fillId="0" borderId="0" xfId="21" applyNumberFormat="1" applyFont="1" applyAlignment="1">
      <alignment vertical="center"/>
    </xf>
    <xf numFmtId="167" fontId="4" fillId="0" borderId="0" xfId="21" applyNumberFormat="1" applyFont="1" applyAlignment="1">
      <alignment horizontal="right" vertical="center"/>
    </xf>
    <xf numFmtId="167" fontId="4" fillId="0" borderId="0" xfId="21" applyNumberFormat="1" applyFont="1" applyAlignment="1">
      <alignment vertical="center" readingOrder="2"/>
    </xf>
    <xf numFmtId="167" fontId="4" fillId="0" borderId="0" xfId="21" quotePrefix="1" applyNumberFormat="1" applyFont="1" applyAlignment="1" applyProtection="1">
      <alignment horizontal="right" vertical="center"/>
    </xf>
    <xf numFmtId="167" fontId="3" fillId="0" borderId="0" xfId="21" applyNumberFormat="1" applyFont="1" applyAlignment="1">
      <alignment horizontal="right" vertical="center" readingOrder="2"/>
    </xf>
    <xf numFmtId="167" fontId="10" fillId="0" borderId="0" xfId="21" applyNumberFormat="1" applyFont="1" applyAlignment="1">
      <alignment horizontal="right" vertical="center"/>
    </xf>
    <xf numFmtId="167" fontId="10" fillId="0" borderId="0" xfId="21" applyNumberFormat="1" applyFont="1" applyFill="1" applyAlignment="1">
      <alignment horizontal="right" vertical="center"/>
    </xf>
    <xf numFmtId="167" fontId="9" fillId="0" borderId="0" xfId="21" applyNumberFormat="1" applyFont="1" applyFill="1" applyAlignment="1">
      <alignment horizontal="right" vertical="center"/>
    </xf>
    <xf numFmtId="167" fontId="9" fillId="0" borderId="0" xfId="21" applyNumberFormat="1" applyFont="1" applyAlignment="1">
      <alignment vertical="center"/>
    </xf>
    <xf numFmtId="167" fontId="9" fillId="0" borderId="0" xfId="21" applyNumberFormat="1" applyFont="1" applyFill="1" applyBorder="1" applyAlignment="1">
      <alignment horizontal="right" vertical="center"/>
    </xf>
    <xf numFmtId="167" fontId="9" fillId="0" borderId="0" xfId="21" applyNumberFormat="1" applyFont="1" applyAlignment="1" applyProtection="1">
      <alignment horizontal="right" vertical="center"/>
    </xf>
    <xf numFmtId="167" fontId="11" fillId="0" borderId="0" xfId="21" applyNumberFormat="1" applyFont="1" applyFill="1" applyBorder="1" applyAlignment="1">
      <alignment horizontal="right" vertical="center"/>
    </xf>
    <xf numFmtId="167" fontId="9" fillId="0" borderId="0" xfId="21" applyNumberFormat="1" applyFont="1" applyFill="1" applyBorder="1" applyAlignment="1">
      <alignment vertical="center"/>
    </xf>
    <xf numFmtId="167" fontId="10" fillId="0" borderId="0" xfId="9" applyNumberFormat="1" applyFont="1" applyAlignment="1">
      <alignment horizontal="right" vertical="center"/>
    </xf>
    <xf numFmtId="167" fontId="4" fillId="0" borderId="0" xfId="21" applyNumberFormat="1" applyFont="1" applyFill="1" applyBorder="1" applyAlignment="1">
      <alignment horizontal="right" vertical="center"/>
    </xf>
    <xf numFmtId="167" fontId="11" fillId="0" borderId="0" xfId="21" applyNumberFormat="1" applyFont="1" applyAlignment="1">
      <alignment vertical="center"/>
    </xf>
    <xf numFmtId="0" fontId="4" fillId="0" borderId="0" xfId="9" applyFont="1" applyFill="1" applyBorder="1" applyAlignment="1">
      <alignment horizontal="right" vertical="center"/>
    </xf>
    <xf numFmtId="167" fontId="4" fillId="0" borderId="0" xfId="21" applyNumberFormat="1" applyFont="1" applyAlignment="1" applyProtection="1">
      <alignment horizontal="left" vertical="center"/>
    </xf>
    <xf numFmtId="0" fontId="4" fillId="0" borderId="0" xfId="21" applyNumberFormat="1" applyFont="1" applyAlignment="1">
      <alignment vertical="center"/>
    </xf>
    <xf numFmtId="0" fontId="4" fillId="0" borderId="0" xfId="21" applyNumberFormat="1" applyFont="1" applyFill="1" applyAlignment="1">
      <alignment vertical="center"/>
    </xf>
    <xf numFmtId="0" fontId="4" fillId="0" borderId="0" xfId="21" applyNumberFormat="1" applyFont="1" applyAlignment="1">
      <alignment vertical="center" readingOrder="2"/>
    </xf>
    <xf numFmtId="0" fontId="11" fillId="0" borderId="0" xfId="21" applyNumberFormat="1" applyFont="1" applyAlignment="1">
      <alignment vertical="center"/>
    </xf>
    <xf numFmtId="0" fontId="10" fillId="0" borderId="0" xfId="21" applyNumberFormat="1" applyFont="1" applyAlignment="1">
      <alignment vertical="center"/>
    </xf>
    <xf numFmtId="0" fontId="3" fillId="0" borderId="0" xfId="21" applyNumberFormat="1" applyFont="1" applyAlignment="1">
      <alignment horizontal="right" vertical="center" readingOrder="2"/>
    </xf>
    <xf numFmtId="0" fontId="9" fillId="0" borderId="0" xfId="15" quotePrefix="1" applyNumberFormat="1" applyFont="1" applyAlignment="1" applyProtection="1">
      <alignment horizontal="centerContinuous" vertical="center"/>
    </xf>
    <xf numFmtId="0" fontId="9" fillId="0" borderId="0" xfId="21" applyNumberFormat="1" applyFont="1" applyAlignment="1" applyProtection="1">
      <alignment horizontal="centerContinuous" vertical="center"/>
    </xf>
    <xf numFmtId="0" fontId="9" fillId="0" borderId="0" xfId="21" quotePrefix="1" applyNumberFormat="1" applyFont="1" applyAlignment="1" applyProtection="1">
      <alignment vertical="center"/>
    </xf>
    <xf numFmtId="0" fontId="9" fillId="0" borderId="0" xfId="15" applyNumberFormat="1" applyFont="1" applyAlignment="1">
      <alignment horizontal="right" vertical="center"/>
    </xf>
    <xf numFmtId="0" fontId="9" fillId="0" borderId="0" xfId="21" applyNumberFormat="1" applyFont="1" applyAlignment="1" applyProtection="1">
      <alignment horizontal="right" vertical="center"/>
    </xf>
    <xf numFmtId="0" fontId="4" fillId="0" borderId="0" xfId="9" applyNumberFormat="1" applyFont="1" applyFill="1" applyAlignment="1">
      <alignment vertical="center"/>
    </xf>
    <xf numFmtId="1" fontId="4" fillId="0" borderId="0" xfId="22" applyNumberFormat="1" applyFont="1" applyAlignment="1">
      <alignment vertical="center"/>
    </xf>
    <xf numFmtId="167" fontId="4" fillId="0" borderId="0" xfId="22" applyNumberFormat="1" applyFont="1" applyAlignment="1">
      <alignment vertical="center"/>
    </xf>
    <xf numFmtId="167" fontId="4" fillId="0" borderId="0" xfId="22" applyNumberFormat="1" applyFont="1" applyAlignment="1">
      <alignment vertical="center" readingOrder="2"/>
    </xf>
    <xf numFmtId="167" fontId="4" fillId="0" borderId="0" xfId="22" quotePrefix="1" applyNumberFormat="1" applyFont="1" applyAlignment="1" applyProtection="1">
      <alignment horizontal="right" vertical="center"/>
    </xf>
    <xf numFmtId="167" fontId="9" fillId="0" borderId="0" xfId="22" applyNumberFormat="1" applyFont="1" applyAlignment="1">
      <alignment vertical="center"/>
    </xf>
    <xf numFmtId="167" fontId="10" fillId="0" borderId="0" xfId="22" applyNumberFormat="1" applyFont="1" applyAlignment="1">
      <alignment vertical="center"/>
    </xf>
    <xf numFmtId="1" fontId="10" fillId="0" borderId="0" xfId="22" applyNumberFormat="1" applyFont="1" applyAlignment="1">
      <alignment vertical="center"/>
    </xf>
    <xf numFmtId="167" fontId="4" fillId="0" borderId="0" xfId="22" applyNumberFormat="1" applyFont="1" applyAlignment="1">
      <alignment horizontal="right" vertical="center" readingOrder="2"/>
    </xf>
    <xf numFmtId="1" fontId="10" fillId="0" borderId="0" xfId="21" applyNumberFormat="1" applyFont="1" applyAlignment="1">
      <alignment vertical="center"/>
    </xf>
    <xf numFmtId="1" fontId="9" fillId="0" borderId="0" xfId="10" applyNumberFormat="1" applyFont="1" applyAlignment="1">
      <alignment horizontal="right" vertical="center" readingOrder="2"/>
    </xf>
    <xf numFmtId="1" fontId="9" fillId="0" borderId="0" xfId="21" applyNumberFormat="1" applyFont="1" applyAlignment="1">
      <alignment horizontal="right" vertical="center" readingOrder="2"/>
    </xf>
    <xf numFmtId="1" fontId="9" fillId="0" borderId="0" xfId="15" quotePrefix="1" applyNumberFormat="1" applyFont="1" applyAlignment="1" applyProtection="1">
      <alignment horizontal="centerContinuous" vertical="center"/>
    </xf>
    <xf numFmtId="1" fontId="9" fillId="0" borderId="0" xfId="21" applyNumberFormat="1" applyFont="1" applyAlignment="1" applyProtection="1">
      <alignment horizontal="centerContinuous" vertical="center"/>
    </xf>
    <xf numFmtId="1" fontId="9" fillId="0" borderId="0" xfId="21" quotePrefix="1" applyNumberFormat="1" applyFont="1" applyAlignment="1" applyProtection="1">
      <alignment vertical="center"/>
    </xf>
    <xf numFmtId="1" fontId="4" fillId="0" borderId="0" xfId="9" applyNumberFormat="1" applyFont="1" applyAlignment="1">
      <alignment vertical="center"/>
    </xf>
    <xf numFmtId="1" fontId="9" fillId="0" borderId="0" xfId="15" applyNumberFormat="1" applyFont="1" applyAlignment="1">
      <alignment horizontal="right" vertical="center"/>
    </xf>
    <xf numFmtId="1" fontId="9" fillId="0" borderId="0" xfId="22" applyNumberFormat="1" applyFont="1" applyAlignment="1" applyProtection="1">
      <alignment horizontal="right" vertical="center"/>
    </xf>
    <xf numFmtId="167" fontId="11" fillId="0" borderId="0" xfId="22" applyNumberFormat="1" applyFont="1" applyAlignment="1">
      <alignment vertical="center"/>
    </xf>
    <xf numFmtId="1" fontId="9" fillId="0" borderId="0" xfId="22" applyNumberFormat="1" applyFont="1" applyAlignment="1" applyProtection="1">
      <alignment horizontal="center" vertical="center"/>
    </xf>
    <xf numFmtId="167" fontId="9" fillId="0" borderId="0" xfId="22" applyNumberFormat="1" applyFont="1" applyFill="1" applyBorder="1" applyAlignment="1">
      <alignment vertical="center"/>
    </xf>
    <xf numFmtId="167" fontId="9" fillId="0" borderId="0" xfId="22" applyNumberFormat="1" applyFont="1" applyAlignment="1" applyProtection="1">
      <alignment horizontal="right" vertical="center"/>
    </xf>
    <xf numFmtId="167" fontId="9" fillId="0" borderId="0" xfId="22" applyNumberFormat="1" applyFont="1" applyAlignment="1" applyProtection="1">
      <alignment horizontal="center" vertical="center"/>
    </xf>
    <xf numFmtId="168" fontId="24" fillId="0" borderId="0" xfId="9" applyNumberFormat="1" applyFont="1" applyFill="1" applyBorder="1"/>
    <xf numFmtId="169" fontId="12" fillId="0" borderId="0" xfId="11" quotePrefix="1" applyNumberFormat="1" applyFont="1" applyFill="1" applyAlignment="1" applyProtection="1">
      <alignment horizontal="left" vertical="center"/>
    </xf>
    <xf numFmtId="169" fontId="4" fillId="0" borderId="0" xfId="11" quotePrefix="1" applyNumberFormat="1" applyFont="1" applyFill="1" applyAlignment="1">
      <alignment horizontal="right" vertical="center" readingOrder="2"/>
    </xf>
    <xf numFmtId="167" fontId="4" fillId="0" borderId="0" xfId="25" applyNumberFormat="1" applyFont="1" applyFill="1" applyAlignment="1">
      <alignment vertical="center"/>
    </xf>
    <xf numFmtId="167" fontId="5" fillId="0" borderId="0" xfId="25" applyNumberFormat="1" applyFont="1" applyFill="1" applyAlignment="1">
      <alignment vertical="center"/>
    </xf>
    <xf numFmtId="167" fontId="4" fillId="0" borderId="0" xfId="25" applyNumberFormat="1" applyFont="1" applyFill="1" applyAlignment="1">
      <alignment vertical="center" readingOrder="2"/>
    </xf>
    <xf numFmtId="167" fontId="6" fillId="0" borderId="0" xfId="25" quotePrefix="1" applyNumberFormat="1" applyFont="1" applyFill="1" applyAlignment="1" applyProtection="1">
      <alignment horizontal="left" vertical="center"/>
    </xf>
    <xf numFmtId="167" fontId="3" fillId="0" borderId="0" xfId="25" quotePrefix="1" applyNumberFormat="1" applyFont="1" applyFill="1" applyAlignment="1">
      <alignment horizontal="right" vertical="center"/>
    </xf>
    <xf numFmtId="167" fontId="6" fillId="0" borderId="0" xfId="25" applyNumberFormat="1" applyFont="1" applyFill="1" applyAlignment="1" applyProtection="1">
      <alignment horizontal="left" vertical="center"/>
    </xf>
    <xf numFmtId="167" fontId="3" fillId="0" borderId="0" xfId="25" applyNumberFormat="1" applyFont="1" applyFill="1" applyAlignment="1">
      <alignment horizontal="right" vertical="center" readingOrder="2"/>
    </xf>
    <xf numFmtId="167" fontId="4" fillId="0" borderId="0" xfId="25" applyNumberFormat="1" applyFont="1" applyFill="1" applyAlignment="1">
      <alignment horizontal="right" vertical="center"/>
    </xf>
    <xf numFmtId="167" fontId="6" fillId="0" borderId="0" xfId="25" applyNumberFormat="1" applyFont="1" applyFill="1" applyAlignment="1">
      <alignment vertical="center"/>
    </xf>
    <xf numFmtId="167" fontId="4" fillId="0" borderId="0" xfId="25" applyNumberFormat="1" applyFont="1" applyFill="1" applyAlignment="1">
      <alignment horizontal="right" vertical="center" readingOrder="2"/>
    </xf>
    <xf numFmtId="167" fontId="9" fillId="0" borderId="0" xfId="25" applyNumberFormat="1" applyFont="1" applyFill="1" applyAlignment="1">
      <alignment vertical="center"/>
    </xf>
    <xf numFmtId="0" fontId="9" fillId="0" borderId="0" xfId="5" applyFont="1" applyFill="1" applyAlignment="1">
      <alignment horizontal="right" vertical="center"/>
    </xf>
    <xf numFmtId="167" fontId="9" fillId="0" borderId="0" xfId="26" applyNumberFormat="1" applyFont="1" applyFill="1" applyAlignment="1">
      <alignment horizontal="right" vertical="center" wrapText="1"/>
    </xf>
    <xf numFmtId="167" fontId="9" fillId="0" borderId="0" xfId="25" applyNumberFormat="1" applyFont="1" applyFill="1" applyAlignment="1" applyProtection="1">
      <alignment horizontal="right" vertical="center" wrapText="1"/>
    </xf>
    <xf numFmtId="0" fontId="9" fillId="0" borderId="0" xfId="5" applyFont="1" applyFill="1" applyAlignment="1">
      <alignment horizontal="right" vertical="center" wrapText="1"/>
    </xf>
    <xf numFmtId="167" fontId="11" fillId="0" borderId="0" xfId="25" applyNumberFormat="1" applyFont="1" applyFill="1" applyAlignment="1">
      <alignment vertical="center"/>
    </xf>
    <xf numFmtId="171" fontId="9" fillId="0" borderId="0" xfId="5" applyNumberFormat="1" applyFont="1" applyFill="1" applyBorder="1" applyAlignment="1">
      <alignment horizontal="right" vertical="center"/>
    </xf>
    <xf numFmtId="3" fontId="9" fillId="0" borderId="0" xfId="5" applyNumberFormat="1" applyFont="1" applyFill="1" applyBorder="1" applyAlignment="1">
      <alignment horizontal="right" vertical="center"/>
    </xf>
    <xf numFmtId="167" fontId="11" fillId="0" borderId="0" xfId="18" applyNumberFormat="1" applyFont="1" applyFill="1" applyAlignment="1">
      <alignment horizontal="right" vertical="center"/>
    </xf>
    <xf numFmtId="168" fontId="9" fillId="0" borderId="0" xfId="9" applyNumberFormat="1" applyFont="1" applyFill="1" applyBorder="1" applyAlignment="1">
      <alignment horizontal="right"/>
    </xf>
    <xf numFmtId="167" fontId="10" fillId="0" borderId="0" xfId="18" quotePrefix="1" applyNumberFormat="1" applyFont="1" applyFill="1" applyAlignment="1">
      <alignment horizontal="right" vertical="center"/>
    </xf>
    <xf numFmtId="167" fontId="10" fillId="0" borderId="0" xfId="18" applyNumberFormat="1" applyFont="1" applyFill="1" applyAlignment="1">
      <alignment horizontal="right" vertical="center"/>
    </xf>
    <xf numFmtId="167" fontId="4" fillId="0" borderId="0" xfId="25" applyNumberFormat="1" applyFont="1" applyFill="1" applyAlignment="1" applyProtection="1">
      <alignment vertical="center"/>
    </xf>
    <xf numFmtId="167" fontId="10" fillId="0" borderId="0" xfId="25" applyNumberFormat="1" applyFont="1" applyFill="1" applyAlignment="1">
      <alignment vertical="center"/>
    </xf>
    <xf numFmtId="167" fontId="4" fillId="0" borderId="0" xfId="27" quotePrefix="1" applyNumberFormat="1" applyFont="1" applyFill="1" applyAlignment="1">
      <alignment horizontal="right" vertical="center"/>
    </xf>
    <xf numFmtId="167" fontId="4" fillId="0" borderId="0" xfId="27" applyNumberFormat="1" applyFont="1" applyFill="1" applyAlignment="1">
      <alignment vertical="center"/>
    </xf>
    <xf numFmtId="167" fontId="4" fillId="0" borderId="0" xfId="25" applyNumberFormat="1" applyFont="1" applyAlignment="1">
      <alignment vertical="center"/>
    </xf>
    <xf numFmtId="167" fontId="4" fillId="0" borderId="0" xfId="25" applyNumberFormat="1" applyFont="1" applyAlignment="1">
      <alignment vertical="center" readingOrder="2"/>
    </xf>
    <xf numFmtId="167" fontId="6" fillId="0" borderId="0" xfId="25" quotePrefix="1" applyNumberFormat="1" applyFont="1" applyAlignment="1" applyProtection="1">
      <alignment horizontal="left" vertical="center"/>
    </xf>
    <xf numFmtId="167" fontId="6" fillId="0" borderId="0" xfId="25" applyNumberFormat="1" applyFont="1" applyAlignment="1" applyProtection="1">
      <alignment horizontal="left" vertical="center"/>
    </xf>
    <xf numFmtId="167" fontId="3" fillId="0" borderId="0" xfId="25" quotePrefix="1" applyNumberFormat="1" applyFont="1" applyAlignment="1">
      <alignment horizontal="right" vertical="center" readingOrder="2"/>
    </xf>
    <xf numFmtId="167" fontId="6" fillId="0" borderId="0" xfId="25" applyNumberFormat="1" applyFont="1" applyAlignment="1">
      <alignment vertical="center"/>
    </xf>
    <xf numFmtId="167" fontId="4" fillId="0" borderId="0" xfId="25" applyNumberFormat="1" applyFont="1" applyAlignment="1">
      <alignment horizontal="right" vertical="center" readingOrder="2"/>
    </xf>
    <xf numFmtId="167" fontId="9" fillId="0" borderId="0" xfId="26" applyNumberFormat="1" applyFont="1" applyAlignment="1">
      <alignment horizontal="right" vertical="center"/>
    </xf>
    <xf numFmtId="167" fontId="9" fillId="0" borderId="0" xfId="25" applyNumberFormat="1" applyFont="1" applyAlignment="1" applyProtection="1">
      <alignment horizontal="right" vertical="center"/>
    </xf>
    <xf numFmtId="0" fontId="9" fillId="0" borderId="0" xfId="5" applyFont="1" applyAlignment="1">
      <alignment horizontal="right" vertical="center"/>
    </xf>
    <xf numFmtId="1" fontId="9" fillId="0" borderId="0" xfId="5" quotePrefix="1" applyNumberFormat="1" applyFont="1" applyAlignment="1">
      <alignment horizontal="left" vertical="center"/>
    </xf>
    <xf numFmtId="3" fontId="9" fillId="0" borderId="0" xfId="5" applyNumberFormat="1" applyFont="1" applyFill="1" applyBorder="1" applyAlignment="1">
      <alignment vertical="center"/>
    </xf>
    <xf numFmtId="3" fontId="21" fillId="0" borderId="0" xfId="20" applyNumberFormat="1" applyFont="1" applyBorder="1" applyAlignment="1">
      <alignment vertical="center"/>
    </xf>
    <xf numFmtId="167" fontId="9" fillId="0" borderId="0" xfId="25" applyNumberFormat="1" applyFont="1" applyFill="1" applyBorder="1" applyAlignment="1">
      <alignment vertical="center"/>
    </xf>
    <xf numFmtId="0" fontId="11" fillId="0" borderId="0" xfId="5" applyFont="1" applyAlignment="1">
      <alignment vertical="center"/>
    </xf>
    <xf numFmtId="1" fontId="4" fillId="0" borderId="0" xfId="1" quotePrefix="1" applyNumberFormat="1" applyFont="1" applyFill="1" applyAlignment="1">
      <alignment horizontal="right" vertical="center" readingOrder="2"/>
    </xf>
    <xf numFmtId="167" fontId="11" fillId="0" borderId="0" xfId="28" quotePrefix="1" applyNumberFormat="1" applyFont="1" applyAlignment="1">
      <alignment horizontal="right" vertical="center" readingOrder="2"/>
    </xf>
    <xf numFmtId="167" fontId="10" fillId="0" borderId="0" xfId="28" applyNumberFormat="1" applyFont="1" applyAlignment="1">
      <alignment vertical="center"/>
    </xf>
    <xf numFmtId="167" fontId="11" fillId="0" borderId="0" xfId="28" applyNumberFormat="1" applyFont="1" applyAlignment="1">
      <alignment horizontal="right" vertical="center" readingOrder="2"/>
    </xf>
    <xf numFmtId="167" fontId="12" fillId="0" borderId="0" xfId="1" quotePrefix="1" applyNumberFormat="1" applyFont="1" applyAlignment="1" applyProtection="1">
      <alignment horizontal="left" vertical="center"/>
    </xf>
    <xf numFmtId="167" fontId="4" fillId="0" borderId="0" xfId="29" applyNumberFormat="1" applyFont="1" applyFill="1" applyBorder="1" applyAlignment="1">
      <alignment vertical="center"/>
    </xf>
    <xf numFmtId="167" fontId="4" fillId="0" borderId="0" xfId="29" applyNumberFormat="1" applyFont="1" applyFill="1" applyAlignment="1">
      <alignment vertical="center" readingOrder="2"/>
    </xf>
    <xf numFmtId="167" fontId="6" fillId="0" borderId="0" xfId="29" quotePrefix="1" applyNumberFormat="1" applyFont="1" applyFill="1" applyBorder="1" applyAlignment="1">
      <alignment horizontal="left" vertical="center"/>
    </xf>
    <xf numFmtId="167" fontId="3" fillId="0" borderId="0" xfId="29" applyNumberFormat="1" applyFont="1" applyFill="1" applyAlignment="1">
      <alignment horizontal="right" vertical="center" readingOrder="2"/>
    </xf>
    <xf numFmtId="167" fontId="9" fillId="0" borderId="0" xfId="29" applyNumberFormat="1" applyFont="1" applyFill="1" applyAlignment="1">
      <alignment vertical="center"/>
    </xf>
    <xf numFmtId="10" fontId="7" fillId="0" borderId="0" xfId="17" applyNumberFormat="1" applyFont="1" applyFill="1" applyAlignment="1">
      <alignment horizontal="right" vertical="center" readingOrder="2"/>
    </xf>
    <xf numFmtId="167" fontId="9" fillId="0" borderId="0" xfId="29" applyNumberFormat="1" applyFont="1" applyFill="1" applyBorder="1" applyAlignment="1" applyProtection="1">
      <alignment horizontal="right" vertical="center"/>
    </xf>
    <xf numFmtId="167" fontId="11" fillId="0" borderId="0" xfId="29" applyNumberFormat="1" applyFont="1" applyFill="1" applyBorder="1" applyAlignment="1">
      <alignment vertical="center"/>
    </xf>
    <xf numFmtId="167" fontId="10" fillId="0" borderId="0" xfId="29" applyNumberFormat="1" applyFont="1" applyFill="1" applyBorder="1" applyAlignment="1">
      <alignment vertical="center"/>
    </xf>
    <xf numFmtId="167" fontId="10" fillId="0" borderId="0" xfId="29" applyNumberFormat="1" applyFont="1" applyFill="1" applyAlignment="1">
      <alignment horizontal="right" vertical="center" readingOrder="2"/>
    </xf>
    <xf numFmtId="167" fontId="10" fillId="0" borderId="0" xfId="9" applyNumberFormat="1" applyFont="1" applyFill="1" applyAlignment="1">
      <alignment horizontal="right" vertical="center"/>
    </xf>
    <xf numFmtId="167" fontId="4" fillId="0" borderId="0" xfId="29" applyNumberFormat="1" applyFont="1" applyBorder="1" applyAlignment="1">
      <alignment vertical="center"/>
    </xf>
    <xf numFmtId="167" fontId="4" fillId="0" borderId="0" xfId="29" applyNumberFormat="1" applyFont="1" applyAlignment="1">
      <alignment vertical="center" readingOrder="2"/>
    </xf>
    <xf numFmtId="167" fontId="6" fillId="0" borderId="0" xfId="29" quotePrefix="1" applyNumberFormat="1" applyFont="1" applyBorder="1" applyAlignment="1">
      <alignment horizontal="left" vertical="center"/>
    </xf>
    <xf numFmtId="167" fontId="3" fillId="0" borderId="0" xfId="29" applyNumberFormat="1" applyFont="1" applyAlignment="1">
      <alignment horizontal="right" vertical="center" readingOrder="2"/>
    </xf>
    <xf numFmtId="167" fontId="9" fillId="0" borderId="0" xfId="29" applyNumberFormat="1" applyFont="1" applyAlignment="1">
      <alignment vertical="center"/>
    </xf>
    <xf numFmtId="10" fontId="7" fillId="0" borderId="0" xfId="17" applyNumberFormat="1" applyFont="1" applyAlignment="1">
      <alignment horizontal="right" vertical="center" readingOrder="2"/>
    </xf>
    <xf numFmtId="167" fontId="9" fillId="0" borderId="0" xfId="29" applyNumberFormat="1" applyFont="1" applyBorder="1" applyAlignment="1" applyProtection="1">
      <alignment horizontal="right" vertical="center"/>
    </xf>
    <xf numFmtId="167" fontId="10" fillId="0" borderId="0" xfId="29" applyNumberFormat="1" applyFont="1" applyBorder="1" applyAlignment="1">
      <alignment vertical="center"/>
    </xf>
    <xf numFmtId="167" fontId="4" fillId="0" borderId="0" xfId="29" applyNumberFormat="1" applyFont="1" applyBorder="1" applyAlignment="1" applyProtection="1">
      <alignment horizontal="right" vertical="center"/>
    </xf>
    <xf numFmtId="167" fontId="10" fillId="0" borderId="0" xfId="29" applyNumberFormat="1" applyFont="1" applyAlignment="1">
      <alignment horizontal="right" vertical="center" readingOrder="2"/>
    </xf>
    <xf numFmtId="167" fontId="12" fillId="0" borderId="0" xfId="1" quotePrefix="1" applyNumberFormat="1" applyFont="1" applyFill="1" applyAlignment="1" applyProtection="1">
      <alignment horizontal="left" vertical="center"/>
    </xf>
    <xf numFmtId="167" fontId="4" fillId="0" borderId="0" xfId="1" quotePrefix="1" applyNumberFormat="1" applyFont="1" applyFill="1" applyAlignment="1">
      <alignment horizontal="right" vertical="center" readingOrder="2"/>
    </xf>
    <xf numFmtId="167" fontId="10" fillId="0" borderId="0" xfId="28" applyNumberFormat="1" applyFont="1" applyFill="1" applyAlignment="1">
      <alignment vertical="center"/>
    </xf>
    <xf numFmtId="167" fontId="4" fillId="0" borderId="0" xfId="31" applyNumberFormat="1" applyFont="1" applyAlignment="1">
      <alignment vertical="center"/>
    </xf>
    <xf numFmtId="167" fontId="4" fillId="0" borderId="0" xfId="31" applyNumberFormat="1" applyFont="1" applyFill="1" applyAlignment="1">
      <alignment vertical="center"/>
    </xf>
    <xf numFmtId="167" fontId="4" fillId="0" borderId="0" xfId="31" applyNumberFormat="1" applyFont="1" applyAlignment="1">
      <alignment vertical="center" readingOrder="2"/>
    </xf>
    <xf numFmtId="167" fontId="7" fillId="0" borderId="0" xfId="31" applyNumberFormat="1" applyFont="1" applyAlignment="1">
      <alignment vertical="center"/>
    </xf>
    <xf numFmtId="167" fontId="10" fillId="0" borderId="0" xfId="31" applyNumberFormat="1" applyFont="1" applyAlignment="1">
      <alignment vertical="center"/>
    </xf>
    <xf numFmtId="167" fontId="10" fillId="0" borderId="0" xfId="31" applyNumberFormat="1" applyFont="1" applyAlignment="1">
      <alignment horizontal="right" vertical="center" readingOrder="2"/>
    </xf>
    <xf numFmtId="167" fontId="10" fillId="0" borderId="0" xfId="31" applyNumberFormat="1" applyFont="1" applyFill="1" applyAlignment="1">
      <alignment vertical="center"/>
    </xf>
    <xf numFmtId="167" fontId="9" fillId="0" borderId="0" xfId="31" applyNumberFormat="1" applyFont="1" applyAlignment="1" applyProtection="1">
      <alignment horizontal="centerContinuous" vertical="center"/>
    </xf>
    <xf numFmtId="167" fontId="9" fillId="0" borderId="0" xfId="31" quotePrefix="1" applyNumberFormat="1" applyFont="1" applyAlignment="1" applyProtection="1">
      <alignment horizontal="centerContinuous" vertical="center"/>
    </xf>
    <xf numFmtId="167" fontId="9" fillId="0" borderId="0" xfId="31" quotePrefix="1" applyNumberFormat="1" applyFont="1" applyAlignment="1" applyProtection="1">
      <alignment horizontal="right" vertical="center"/>
    </xf>
    <xf numFmtId="167" fontId="9" fillId="0" borderId="0" xfId="31" applyNumberFormat="1" applyFont="1" applyAlignment="1">
      <alignment horizontal="right" vertical="center"/>
    </xf>
    <xf numFmtId="167" fontId="9" fillId="0" borderId="0" xfId="31" applyNumberFormat="1" applyFont="1" applyAlignment="1" applyProtection="1">
      <alignment horizontal="right" vertical="center"/>
    </xf>
    <xf numFmtId="167" fontId="4" fillId="0" borderId="0" xfId="30" applyNumberFormat="1" applyFont="1" applyFill="1" applyAlignment="1">
      <alignment vertical="center"/>
    </xf>
    <xf numFmtId="167" fontId="10" fillId="0" borderId="0" xfId="32" applyNumberFormat="1" applyFont="1" applyBorder="1" applyAlignment="1">
      <alignment horizontal="right" vertical="center" readingOrder="2"/>
    </xf>
    <xf numFmtId="1" fontId="33" fillId="0" borderId="0" xfId="9" applyNumberFormat="1" applyFont="1" applyBorder="1" applyAlignment="1">
      <alignment horizontal="right" vertical="center"/>
    </xf>
    <xf numFmtId="3" fontId="33" fillId="0" borderId="0" xfId="9" applyNumberFormat="1" applyFont="1" applyBorder="1" applyAlignment="1">
      <alignment horizontal="right" vertical="center"/>
    </xf>
    <xf numFmtId="167" fontId="4" fillId="0" borderId="0" xfId="1" quotePrefix="1" applyNumberFormat="1" applyFont="1" applyAlignment="1">
      <alignment horizontal="right" vertical="center" readingOrder="2"/>
    </xf>
    <xf numFmtId="167" fontId="4" fillId="0" borderId="0" xfId="30" applyNumberFormat="1" applyFont="1" applyFill="1" applyAlignment="1">
      <alignment vertical="center" readingOrder="2"/>
    </xf>
    <xf numFmtId="167" fontId="4" fillId="0" borderId="0" xfId="30" quotePrefix="1" applyNumberFormat="1" applyFont="1" applyFill="1" applyAlignment="1" applyProtection="1">
      <alignment horizontal="right" vertical="center"/>
    </xf>
    <xf numFmtId="167" fontId="3" fillId="0" borderId="0" xfId="30" applyNumberFormat="1" applyFont="1" applyFill="1" applyAlignment="1">
      <alignment horizontal="right" vertical="center" readingOrder="2"/>
    </xf>
    <xf numFmtId="2" fontId="9" fillId="0" borderId="0" xfId="30" applyNumberFormat="1" applyFont="1" applyFill="1" applyAlignment="1">
      <alignment vertical="center"/>
    </xf>
    <xf numFmtId="167" fontId="4" fillId="0" borderId="0" xfId="30" applyNumberFormat="1" applyFont="1" applyFill="1" applyAlignment="1">
      <alignment horizontal="right" vertical="center" readingOrder="2"/>
    </xf>
    <xf numFmtId="167" fontId="9" fillId="0" borderId="0" xfId="30" applyNumberFormat="1" applyFont="1" applyFill="1" applyAlignment="1">
      <alignment vertical="center"/>
    </xf>
    <xf numFmtId="167" fontId="9" fillId="0" borderId="0" xfId="30" applyNumberFormat="1" applyFont="1" applyFill="1" applyAlignment="1" applyProtection="1">
      <alignment horizontal="right" vertical="center"/>
    </xf>
    <xf numFmtId="167" fontId="11" fillId="0" borderId="0" xfId="30" applyNumberFormat="1" applyFont="1" applyFill="1" applyAlignment="1">
      <alignment vertical="center"/>
    </xf>
    <xf numFmtId="167" fontId="9" fillId="0" borderId="0" xfId="30" applyNumberFormat="1" applyFont="1" applyFill="1" applyAlignment="1" applyProtection="1">
      <alignment horizontal="left" vertical="center"/>
    </xf>
    <xf numFmtId="167" fontId="11" fillId="0" borderId="0" xfId="30" applyNumberFormat="1" applyFont="1" applyFill="1" applyAlignment="1" applyProtection="1">
      <alignment horizontal="left" vertical="center"/>
    </xf>
    <xf numFmtId="167" fontId="10" fillId="0" borderId="0" xfId="30" applyNumberFormat="1" applyFont="1" applyFill="1" applyAlignment="1">
      <alignment horizontal="right" vertical="center" readingOrder="2"/>
    </xf>
    <xf numFmtId="167" fontId="10" fillId="0" borderId="0" xfId="30" applyNumberFormat="1" applyFont="1" applyFill="1" applyAlignment="1">
      <alignment vertical="center"/>
    </xf>
    <xf numFmtId="167" fontId="4" fillId="0" borderId="0" xfId="30" applyNumberFormat="1" applyFont="1" applyFill="1" applyBorder="1" applyAlignment="1" applyProtection="1">
      <alignment vertical="center"/>
    </xf>
    <xf numFmtId="173" fontId="4" fillId="0" borderId="0" xfId="9" applyNumberFormat="1" applyFont="1" applyFill="1" applyAlignment="1">
      <alignment vertical="center"/>
    </xf>
    <xf numFmtId="173" fontId="9" fillId="0" borderId="0" xfId="9" applyNumberFormat="1" applyFont="1" applyFill="1" applyAlignment="1">
      <alignment vertical="center"/>
    </xf>
    <xf numFmtId="167" fontId="4" fillId="0" borderId="0" xfId="30" applyNumberFormat="1" applyFont="1" applyFill="1" applyAlignment="1" applyProtection="1">
      <alignment vertical="center"/>
    </xf>
    <xf numFmtId="167" fontId="4" fillId="0" borderId="0" xfId="30" applyNumberFormat="1" applyFont="1" applyAlignment="1">
      <alignment vertical="center"/>
    </xf>
    <xf numFmtId="167" fontId="4" fillId="0" borderId="0" xfId="30" applyNumberFormat="1" applyFont="1" applyAlignment="1">
      <alignment vertical="center" readingOrder="2"/>
    </xf>
    <xf numFmtId="167" fontId="4" fillId="0" borderId="0" xfId="30" quotePrefix="1" applyNumberFormat="1" applyFont="1" applyAlignment="1" applyProtection="1">
      <alignment horizontal="right" vertical="center"/>
    </xf>
    <xf numFmtId="167" fontId="3" fillId="0" borderId="0" xfId="30" applyNumberFormat="1" applyFont="1" applyAlignment="1">
      <alignment horizontal="right" vertical="center" readingOrder="2"/>
    </xf>
    <xf numFmtId="2" fontId="9" fillId="0" borderId="0" xfId="30" applyNumberFormat="1" applyFont="1" applyAlignment="1">
      <alignment vertical="center"/>
    </xf>
    <xf numFmtId="167" fontId="4" fillId="0" borderId="0" xfId="30" applyNumberFormat="1" applyFont="1" applyAlignment="1">
      <alignment horizontal="right" vertical="center" readingOrder="2"/>
    </xf>
    <xf numFmtId="167" fontId="9" fillId="0" borderId="0" xfId="30" applyNumberFormat="1" applyFont="1" applyAlignment="1">
      <alignment vertical="center"/>
    </xf>
    <xf numFmtId="167" fontId="9" fillId="0" borderId="0" xfId="30" applyNumberFormat="1" applyFont="1" applyAlignment="1" applyProtection="1">
      <alignment horizontal="right" vertical="center"/>
    </xf>
    <xf numFmtId="167" fontId="9" fillId="0" borderId="0" xfId="30" applyNumberFormat="1" applyFont="1" applyAlignment="1" applyProtection="1">
      <alignment horizontal="left" vertical="center"/>
    </xf>
    <xf numFmtId="167" fontId="11" fillId="0" borderId="0" xfId="30" applyNumberFormat="1" applyFont="1" applyAlignment="1" applyProtection="1">
      <alignment horizontal="left" vertical="center"/>
    </xf>
    <xf numFmtId="167" fontId="10" fillId="0" borderId="0" xfId="30" applyNumberFormat="1" applyFont="1" applyAlignment="1">
      <alignment horizontal="right" vertical="center" readingOrder="2"/>
    </xf>
    <xf numFmtId="167" fontId="4" fillId="0" borderId="0" xfId="1" applyNumberFormat="1" applyFont="1" applyFill="1" applyAlignment="1">
      <alignment horizontal="right" vertical="center" readingOrder="2"/>
    </xf>
    <xf numFmtId="167" fontId="4" fillId="0" borderId="0" xfId="34" applyNumberFormat="1" applyFont="1" applyAlignment="1">
      <alignment vertical="center"/>
    </xf>
    <xf numFmtId="0" fontId="4" fillId="0" borderId="0" xfId="34" applyNumberFormat="1" applyFont="1" applyFill="1" applyAlignment="1">
      <alignment horizontal="right" vertical="center"/>
    </xf>
    <xf numFmtId="0" fontId="4" fillId="0" borderId="0" xfId="34" applyNumberFormat="1" applyFont="1" applyFill="1" applyAlignment="1">
      <alignment vertical="center"/>
    </xf>
    <xf numFmtId="0" fontId="4" fillId="0" borderId="0" xfId="34" applyNumberFormat="1" applyFont="1" applyFill="1" applyAlignment="1">
      <alignment vertical="center" readingOrder="2"/>
    </xf>
    <xf numFmtId="0" fontId="6" fillId="0" borderId="0" xfId="34" quotePrefix="1" applyNumberFormat="1" applyFont="1" applyFill="1" applyAlignment="1" applyProtection="1">
      <alignment horizontal="left" vertical="center"/>
    </xf>
    <xf numFmtId="0" fontId="6" fillId="0" borderId="0" xfId="34" applyNumberFormat="1" applyFont="1" applyFill="1" applyAlignment="1" applyProtection="1">
      <alignment horizontal="left" vertical="center"/>
    </xf>
    <xf numFmtId="0" fontId="3" fillId="0" borderId="0" xfId="34" applyNumberFormat="1" applyFont="1" applyFill="1" applyAlignment="1">
      <alignment horizontal="right" vertical="center" readingOrder="2"/>
    </xf>
    <xf numFmtId="0" fontId="4" fillId="0" borderId="0" xfId="34" applyNumberFormat="1" applyFont="1" applyFill="1" applyAlignment="1">
      <alignment horizontal="right" vertical="center" readingOrder="2"/>
    </xf>
    <xf numFmtId="0" fontId="9" fillId="0" borderId="0" xfId="34" applyNumberFormat="1" applyFont="1" applyFill="1" applyAlignment="1">
      <alignment horizontal="right" vertical="center"/>
    </xf>
    <xf numFmtId="0" fontId="11" fillId="0" borderId="0" xfId="34" applyNumberFormat="1" applyFont="1" applyFill="1" applyAlignment="1">
      <alignment vertical="center"/>
    </xf>
    <xf numFmtId="0" fontId="10" fillId="0" borderId="0" xfId="34" applyNumberFormat="1" applyFont="1" applyFill="1" applyAlignment="1">
      <alignment vertical="center"/>
    </xf>
    <xf numFmtId="0" fontId="9" fillId="0" borderId="0" xfId="34" applyNumberFormat="1" applyFont="1" applyFill="1" applyAlignment="1" applyProtection="1">
      <alignment horizontal="right" vertical="center"/>
    </xf>
    <xf numFmtId="168" fontId="9" fillId="0" borderId="0" xfId="9" applyNumberFormat="1" applyFont="1" applyFill="1" applyBorder="1" applyAlignment="1">
      <alignment horizontal="right" vertical="center"/>
    </xf>
    <xf numFmtId="168" fontId="9" fillId="0" borderId="0" xfId="9" applyNumberFormat="1" applyFont="1" applyFill="1" applyBorder="1" applyAlignment="1">
      <alignment vertical="center"/>
    </xf>
    <xf numFmtId="3" fontId="17" fillId="0" borderId="0" xfId="0" applyNumberFormat="1" applyFont="1" applyFill="1" applyBorder="1" applyAlignment="1">
      <alignment vertical="center"/>
    </xf>
    <xf numFmtId="0" fontId="12" fillId="0" borderId="0" xfId="1" applyNumberFormat="1" applyFont="1" applyFill="1" applyAlignment="1" applyProtection="1">
      <alignment horizontal="left" vertical="center"/>
    </xf>
    <xf numFmtId="0" fontId="4" fillId="0" borderId="0" xfId="1" applyNumberFormat="1" applyFont="1" applyFill="1" applyBorder="1" applyAlignment="1">
      <alignment horizontal="right" vertical="center" readingOrder="2"/>
    </xf>
    <xf numFmtId="167" fontId="4" fillId="0" borderId="0" xfId="34" applyNumberFormat="1" applyFont="1" applyFill="1" applyAlignment="1">
      <alignment vertical="center"/>
    </xf>
    <xf numFmtId="167" fontId="4" fillId="0" borderId="0" xfId="34" applyNumberFormat="1" applyFont="1" applyAlignment="1">
      <alignment vertical="center" readingOrder="2"/>
    </xf>
    <xf numFmtId="167" fontId="6" fillId="0" borderId="0" xfId="34" quotePrefix="1" applyNumberFormat="1" applyFont="1" applyAlignment="1" applyProtection="1">
      <alignment horizontal="left" vertical="center"/>
    </xf>
    <xf numFmtId="167" fontId="6" fillId="0" borderId="0" xfId="34" applyNumberFormat="1" applyFont="1" applyAlignment="1" applyProtection="1">
      <alignment horizontal="left" vertical="center"/>
    </xf>
    <xf numFmtId="167" fontId="4" fillId="0" borderId="0" xfId="34" quotePrefix="1" applyNumberFormat="1" applyFont="1" applyAlignment="1" applyProtection="1">
      <alignment horizontal="right" vertical="center"/>
    </xf>
    <xf numFmtId="167" fontId="4" fillId="0" borderId="0" xfId="34" applyNumberFormat="1" applyFont="1" applyAlignment="1">
      <alignment horizontal="right" vertical="center" readingOrder="2"/>
    </xf>
    <xf numFmtId="167" fontId="4" fillId="0" borderId="0" xfId="34" applyNumberFormat="1" applyFont="1" applyFill="1" applyAlignment="1">
      <alignment horizontal="right" vertical="center"/>
    </xf>
    <xf numFmtId="0" fontId="9" fillId="0" borderId="0" xfId="34" applyNumberFormat="1" applyFont="1" applyAlignment="1">
      <alignment horizontal="right" vertical="center"/>
    </xf>
    <xf numFmtId="1" fontId="9" fillId="0" borderId="0" xfId="34" applyNumberFormat="1" applyFont="1" applyAlignment="1">
      <alignment horizontal="right" vertical="center"/>
    </xf>
    <xf numFmtId="167" fontId="10" fillId="0" borderId="0" xfId="34" applyNumberFormat="1" applyFont="1" applyFill="1" applyAlignment="1">
      <alignment vertical="center"/>
    </xf>
    <xf numFmtId="0" fontId="9" fillId="0" borderId="0" xfId="34" applyNumberFormat="1" applyFont="1" applyAlignment="1" applyProtection="1">
      <alignment horizontal="right" vertical="center"/>
    </xf>
    <xf numFmtId="1" fontId="9" fillId="0" borderId="0" xfId="34" applyNumberFormat="1" applyFont="1" applyAlignment="1" applyProtection="1">
      <alignment horizontal="right" vertical="center"/>
    </xf>
    <xf numFmtId="0" fontId="9" fillId="0" borderId="0" xfId="5" quotePrefix="1" applyNumberFormat="1" applyFont="1" applyAlignment="1">
      <alignment horizontal="left" vertical="center"/>
    </xf>
    <xf numFmtId="1" fontId="9" fillId="0" borderId="0" xfId="9" applyNumberFormat="1" applyFont="1" applyFill="1" applyBorder="1"/>
    <xf numFmtId="3" fontId="9" fillId="0" borderId="0" xfId="9" applyNumberFormat="1" applyFont="1" applyFill="1" applyBorder="1"/>
    <xf numFmtId="167" fontId="4" fillId="0" borderId="0" xfId="35" applyNumberFormat="1" applyFont="1" applyAlignment="1">
      <alignment horizontal="right" vertical="center"/>
    </xf>
    <xf numFmtId="167" fontId="4" fillId="0" borderId="0" xfId="35" applyNumberFormat="1" applyFont="1" applyAlignment="1">
      <alignment vertical="center"/>
    </xf>
    <xf numFmtId="167" fontId="10" fillId="0" borderId="0" xfId="28" applyNumberFormat="1" applyFont="1" applyAlignment="1">
      <alignment horizontal="right" vertical="center"/>
    </xf>
    <xf numFmtId="1" fontId="4" fillId="0" borderId="0" xfId="32" applyNumberFormat="1" applyFont="1" applyAlignment="1">
      <alignment vertical="center"/>
    </xf>
    <xf numFmtId="1" fontId="4" fillId="0" borderId="0" xfId="32" applyNumberFormat="1" applyFont="1" applyAlignment="1">
      <alignment horizontal="right" vertical="center"/>
    </xf>
    <xf numFmtId="167" fontId="4" fillId="0" borderId="0" xfId="32" applyNumberFormat="1" applyFont="1" applyAlignment="1">
      <alignment vertical="center"/>
    </xf>
    <xf numFmtId="167" fontId="4" fillId="0" borderId="0" xfId="32" applyNumberFormat="1" applyFont="1" applyAlignment="1">
      <alignment vertical="center" readingOrder="2"/>
    </xf>
    <xf numFmtId="167" fontId="6" fillId="0" borderId="0" xfId="32" quotePrefix="1" applyNumberFormat="1" applyFont="1" applyAlignment="1" applyProtection="1">
      <alignment horizontal="left" vertical="center"/>
    </xf>
    <xf numFmtId="167" fontId="4" fillId="0" borderId="0" xfId="32" quotePrefix="1" applyNumberFormat="1" applyFont="1" applyAlignment="1">
      <alignment horizontal="right" vertical="center"/>
    </xf>
    <xf numFmtId="167" fontId="3" fillId="0" borderId="0" xfId="32" applyNumberFormat="1" applyFont="1" applyAlignment="1">
      <alignment horizontal="right" vertical="center" readingOrder="2"/>
    </xf>
    <xf numFmtId="167" fontId="4" fillId="0" borderId="0" xfId="32" applyNumberFormat="1" applyFont="1" applyAlignment="1">
      <alignment horizontal="right" vertical="center" readingOrder="2"/>
    </xf>
    <xf numFmtId="167" fontId="11" fillId="0" borderId="0" xfId="32" applyNumberFormat="1" applyFont="1" applyAlignment="1">
      <alignment vertical="center"/>
    </xf>
    <xf numFmtId="1" fontId="9" fillId="0" borderId="0" xfId="32" applyNumberFormat="1" applyFont="1" applyAlignment="1">
      <alignment horizontal="right" vertical="center"/>
    </xf>
    <xf numFmtId="1" fontId="9" fillId="0" borderId="0" xfId="32" applyNumberFormat="1" applyFont="1" applyAlignment="1" applyProtection="1">
      <alignment horizontal="right" vertical="center"/>
    </xf>
    <xf numFmtId="167" fontId="10" fillId="0" borderId="0" xfId="32" applyNumberFormat="1" applyFont="1" applyAlignment="1">
      <alignment vertical="center"/>
    </xf>
    <xf numFmtId="1" fontId="11" fillId="0" borderId="0" xfId="32" applyNumberFormat="1" applyFont="1" applyAlignment="1" applyProtection="1">
      <alignment horizontal="right" vertical="center"/>
    </xf>
    <xf numFmtId="167" fontId="10" fillId="0" borderId="0" xfId="32" applyNumberFormat="1" applyFont="1" applyAlignment="1">
      <alignment horizontal="right" vertical="center" readingOrder="2"/>
    </xf>
    <xf numFmtId="168" fontId="17" fillId="0" borderId="0" xfId="9" applyNumberFormat="1" applyFont="1" applyFill="1" applyBorder="1" applyAlignment="1">
      <alignment vertical="center"/>
    </xf>
    <xf numFmtId="168" fontId="26" fillId="0" borderId="0" xfId="9" applyNumberFormat="1" applyFont="1" applyFill="1" applyBorder="1" applyAlignment="1">
      <alignment vertical="center"/>
    </xf>
    <xf numFmtId="167" fontId="10" fillId="0" borderId="0" xfId="15" applyNumberFormat="1" applyFont="1" applyBorder="1" applyAlignment="1" applyProtection="1">
      <alignment horizontal="left" vertical="center"/>
    </xf>
    <xf numFmtId="1" fontId="4" fillId="0" borderId="0" xfId="9" applyNumberFormat="1" applyFont="1" applyBorder="1" applyAlignment="1">
      <alignment vertical="center"/>
    </xf>
    <xf numFmtId="1" fontId="9" fillId="0" borderId="0" xfId="32" applyNumberFormat="1" applyFont="1" applyBorder="1" applyAlignment="1" applyProtection="1">
      <alignment horizontal="right" vertical="center"/>
    </xf>
    <xf numFmtId="1" fontId="10" fillId="0" borderId="0" xfId="32" applyNumberFormat="1" applyFont="1" applyBorder="1" applyAlignment="1">
      <alignment vertical="center"/>
    </xf>
    <xf numFmtId="167" fontId="4" fillId="0" borderId="0" xfId="32" applyNumberFormat="1" applyFont="1" applyBorder="1" applyAlignment="1" applyProtection="1">
      <alignment vertical="center"/>
    </xf>
    <xf numFmtId="167" fontId="4" fillId="0" borderId="0" xfId="36" applyNumberFormat="1" applyFont="1" applyAlignment="1">
      <alignment vertical="center"/>
    </xf>
    <xf numFmtId="167" fontId="4" fillId="0" borderId="0" xfId="32" applyNumberFormat="1" applyFont="1" applyFill="1" applyAlignment="1">
      <alignment vertical="center"/>
    </xf>
    <xf numFmtId="167" fontId="4" fillId="0" borderId="0" xfId="32" applyNumberFormat="1" applyFont="1" applyBorder="1" applyAlignment="1">
      <alignment vertical="center" readingOrder="2"/>
    </xf>
    <xf numFmtId="167" fontId="3" fillId="0" borderId="0" xfId="32" applyNumberFormat="1" applyFont="1" applyBorder="1" applyAlignment="1">
      <alignment horizontal="right" vertical="center" readingOrder="2"/>
    </xf>
    <xf numFmtId="167" fontId="4" fillId="0" borderId="0" xfId="32" applyNumberFormat="1" applyFont="1" applyBorder="1" applyAlignment="1">
      <alignment horizontal="right" vertical="center" readingOrder="2"/>
    </xf>
    <xf numFmtId="1" fontId="9" fillId="0" borderId="0" xfId="32" applyNumberFormat="1" applyFont="1" applyAlignment="1">
      <alignment vertical="center"/>
    </xf>
    <xf numFmtId="167" fontId="35" fillId="0" borderId="0" xfId="35" applyNumberFormat="1" applyFont="1" applyFill="1" applyBorder="1" applyAlignment="1" applyProtection="1">
      <alignment horizontal="left" vertical="center"/>
    </xf>
    <xf numFmtId="1" fontId="9" fillId="0" borderId="0" xfId="32" applyNumberFormat="1" applyFont="1" applyFill="1" applyBorder="1" applyAlignment="1" applyProtection="1">
      <alignment horizontal="right" vertical="center"/>
    </xf>
    <xf numFmtId="1" fontId="11" fillId="0" borderId="0" xfId="32" applyNumberFormat="1" applyFont="1" applyFill="1" applyBorder="1" applyAlignment="1" applyProtection="1">
      <alignment horizontal="right" vertical="center"/>
    </xf>
    <xf numFmtId="167" fontId="10" fillId="0" borderId="0" xfId="32" applyNumberFormat="1" applyFont="1" applyFill="1" applyBorder="1" applyAlignment="1">
      <alignment horizontal="right" vertical="center" readingOrder="2"/>
    </xf>
    <xf numFmtId="1" fontId="4" fillId="0" borderId="0" xfId="32" applyNumberFormat="1" applyFont="1" applyFill="1" applyAlignment="1">
      <alignment vertical="center"/>
    </xf>
    <xf numFmtId="1" fontId="4" fillId="0" borderId="0" xfId="36" applyNumberFormat="1" applyFont="1" applyFill="1" applyAlignment="1">
      <alignment vertical="center"/>
    </xf>
    <xf numFmtId="167" fontId="4" fillId="0" borderId="0" xfId="36" applyNumberFormat="1" applyFont="1" applyFill="1" applyAlignment="1">
      <alignment vertical="center"/>
    </xf>
    <xf numFmtId="167" fontId="4" fillId="0" borderId="0" xfId="36" applyNumberFormat="1" applyFont="1" applyFill="1" applyAlignment="1">
      <alignment vertical="center" readingOrder="2"/>
    </xf>
    <xf numFmtId="1" fontId="4" fillId="0" borderId="0" xfId="36" quotePrefix="1" applyNumberFormat="1" applyFont="1" applyFill="1" applyAlignment="1" applyProtection="1">
      <alignment horizontal="right" vertical="center"/>
    </xf>
    <xf numFmtId="167" fontId="7" fillId="0" borderId="0" xfId="36" applyNumberFormat="1" applyFont="1" applyFill="1" applyAlignment="1">
      <alignment vertical="center"/>
    </xf>
    <xf numFmtId="1" fontId="7" fillId="0" borderId="0" xfId="36" applyNumberFormat="1" applyFont="1" applyFill="1" applyAlignment="1">
      <alignment vertical="center"/>
    </xf>
    <xf numFmtId="167" fontId="4" fillId="0" borderId="0" xfId="36" applyNumberFormat="1" applyFont="1" applyFill="1" applyAlignment="1">
      <alignment horizontal="right" vertical="center" readingOrder="2"/>
    </xf>
    <xf numFmtId="1" fontId="9" fillId="0" borderId="0" xfId="37" applyNumberFormat="1" applyFont="1" applyFill="1" applyAlignment="1">
      <alignment vertical="center"/>
    </xf>
    <xf numFmtId="1" fontId="9" fillId="0" borderId="0" xfId="36" applyNumberFormat="1" applyFont="1" applyFill="1" applyAlignment="1" applyProtection="1">
      <alignment horizontal="right" vertical="center"/>
    </xf>
    <xf numFmtId="1" fontId="9" fillId="0" borderId="0" xfId="9" applyNumberFormat="1" applyFont="1" applyFill="1" applyAlignment="1">
      <alignment horizontal="right" vertical="center"/>
    </xf>
    <xf numFmtId="167" fontId="10" fillId="0" borderId="0" xfId="36" applyNumberFormat="1" applyFont="1" applyFill="1" applyAlignment="1">
      <alignment vertical="center"/>
    </xf>
    <xf numFmtId="1" fontId="11" fillId="0" borderId="0" xfId="36" applyNumberFormat="1" applyFont="1" applyFill="1" applyAlignment="1" applyProtection="1">
      <alignment horizontal="right" vertical="center"/>
    </xf>
    <xf numFmtId="1" fontId="10" fillId="0" borderId="0" xfId="36" applyNumberFormat="1" applyFont="1" applyFill="1" applyAlignment="1">
      <alignment vertical="center"/>
    </xf>
    <xf numFmtId="167" fontId="10" fillId="0" borderId="0" xfId="36" applyNumberFormat="1" applyFont="1" applyFill="1" applyAlignment="1">
      <alignment horizontal="right" vertical="center" readingOrder="2"/>
    </xf>
    <xf numFmtId="167" fontId="11" fillId="0" borderId="0" xfId="36" applyNumberFormat="1" applyFont="1" applyFill="1" applyBorder="1" applyAlignment="1">
      <alignment vertical="center"/>
    </xf>
    <xf numFmtId="167" fontId="11" fillId="0" borderId="0" xfId="36" applyNumberFormat="1" applyFont="1" applyFill="1" applyAlignment="1">
      <alignment vertical="center"/>
    </xf>
    <xf numFmtId="1" fontId="4" fillId="0" borderId="0" xfId="36" applyNumberFormat="1" applyFont="1" applyFill="1" applyAlignment="1">
      <alignment horizontal="right" vertical="center"/>
    </xf>
    <xf numFmtId="167" fontId="4" fillId="0" borderId="0" xfId="36" applyNumberFormat="1" applyFont="1" applyFill="1" applyAlignment="1">
      <alignment horizontal="right" vertical="center"/>
    </xf>
    <xf numFmtId="167" fontId="10" fillId="0" borderId="0" xfId="36" applyNumberFormat="1" applyFont="1" applyFill="1" applyBorder="1" applyAlignment="1">
      <alignment vertical="center"/>
    </xf>
    <xf numFmtId="1" fontId="4" fillId="0" borderId="0" xfId="36" applyNumberFormat="1" applyFont="1" applyAlignment="1">
      <alignment vertical="center"/>
    </xf>
    <xf numFmtId="167" fontId="4" fillId="0" borderId="0" xfId="36" applyNumberFormat="1" applyFont="1" applyAlignment="1">
      <alignment vertical="center" readingOrder="2"/>
    </xf>
    <xf numFmtId="167" fontId="7" fillId="0" borderId="0" xfId="36" applyNumberFormat="1" applyFont="1" applyAlignment="1">
      <alignment vertical="center"/>
    </xf>
    <xf numFmtId="1" fontId="7" fillId="0" borderId="0" xfId="36" applyNumberFormat="1" applyFont="1" applyAlignment="1">
      <alignment vertical="center"/>
    </xf>
    <xf numFmtId="0" fontId="3" fillId="0" borderId="0" xfId="9" applyFont="1" applyAlignment="1">
      <alignment vertical="center" readingOrder="2"/>
    </xf>
    <xf numFmtId="167" fontId="9" fillId="0" borderId="0" xfId="37" applyNumberFormat="1" applyFont="1" applyAlignment="1">
      <alignment vertical="center"/>
    </xf>
    <xf numFmtId="1" fontId="9" fillId="0" borderId="0" xfId="37" applyNumberFormat="1" applyFont="1" applyAlignment="1">
      <alignment vertical="center"/>
    </xf>
    <xf numFmtId="167" fontId="9" fillId="0" borderId="0" xfId="36" applyNumberFormat="1" applyFont="1" applyAlignment="1" applyProtection="1">
      <alignment horizontal="right" vertical="center"/>
    </xf>
    <xf numFmtId="1" fontId="9" fillId="0" borderId="0" xfId="36" applyNumberFormat="1" applyFont="1" applyAlignment="1" applyProtection="1">
      <alignment horizontal="right" vertical="center"/>
    </xf>
    <xf numFmtId="1" fontId="9" fillId="0" borderId="0" xfId="9" applyNumberFormat="1" applyFont="1" applyAlignment="1">
      <alignment horizontal="right" vertical="center"/>
    </xf>
    <xf numFmtId="1" fontId="4" fillId="0" borderId="0" xfId="39" applyNumberFormat="1" applyFont="1" applyBorder="1" applyAlignment="1">
      <alignment vertical="center"/>
    </xf>
    <xf numFmtId="1" fontId="20" fillId="0" borderId="0" xfId="32" applyNumberFormat="1" applyFont="1" applyAlignment="1">
      <alignment horizontal="center" vertical="center"/>
    </xf>
    <xf numFmtId="167" fontId="4" fillId="0" borderId="0" xfId="37" applyNumberFormat="1" applyFont="1" applyFill="1" applyAlignment="1">
      <alignment vertical="center"/>
    </xf>
    <xf numFmtId="167" fontId="4" fillId="0" borderId="0" xfId="37" applyNumberFormat="1" applyFont="1" applyFill="1" applyAlignment="1">
      <alignment vertical="center" readingOrder="2"/>
    </xf>
    <xf numFmtId="167" fontId="4" fillId="0" borderId="0" xfId="37" quotePrefix="1" applyNumberFormat="1" applyFont="1" applyFill="1" applyAlignment="1" applyProtection="1">
      <alignment horizontal="right" vertical="center"/>
    </xf>
    <xf numFmtId="167" fontId="3" fillId="0" borderId="0" xfId="37" applyNumberFormat="1" applyFont="1" applyFill="1" applyAlignment="1">
      <alignment vertical="center" readingOrder="2"/>
    </xf>
    <xf numFmtId="167" fontId="9" fillId="0" borderId="0" xfId="37" applyNumberFormat="1" applyFont="1" applyFill="1" applyAlignment="1">
      <alignment vertical="center"/>
    </xf>
    <xf numFmtId="167" fontId="9" fillId="0" borderId="0" xfId="37" applyNumberFormat="1" applyFont="1" applyFill="1" applyAlignment="1" applyProtection="1">
      <alignment horizontal="right" vertical="center"/>
    </xf>
    <xf numFmtId="167" fontId="7" fillId="0" borderId="0" xfId="37" applyNumberFormat="1" applyFont="1" applyFill="1" applyAlignment="1">
      <alignment vertical="center"/>
    </xf>
    <xf numFmtId="167" fontId="10" fillId="0" borderId="0" xfId="37" applyNumberFormat="1" applyFont="1" applyFill="1" applyAlignment="1">
      <alignment vertical="center"/>
    </xf>
    <xf numFmtId="167" fontId="4" fillId="0" borderId="0" xfId="37" applyNumberFormat="1" applyFont="1" applyFill="1" applyAlignment="1" applyProtection="1">
      <alignment horizontal="right" vertical="center"/>
    </xf>
    <xf numFmtId="167" fontId="11" fillId="0" borderId="0" xfId="37" applyNumberFormat="1" applyFont="1" applyFill="1" applyAlignment="1">
      <alignment vertical="center"/>
    </xf>
    <xf numFmtId="167" fontId="4" fillId="0" borderId="0" xfId="37" applyNumberFormat="1" applyFont="1" applyFill="1" applyAlignment="1" applyProtection="1">
      <alignment vertical="center"/>
    </xf>
    <xf numFmtId="167" fontId="4" fillId="0" borderId="0" xfId="37" applyNumberFormat="1" applyFont="1" applyAlignment="1">
      <alignment vertical="center"/>
    </xf>
    <xf numFmtId="1" fontId="4" fillId="0" borderId="0" xfId="37" applyNumberFormat="1" applyFont="1" applyAlignment="1">
      <alignment vertical="center"/>
    </xf>
    <xf numFmtId="167" fontId="4" fillId="0" borderId="0" xfId="37" applyNumberFormat="1" applyFont="1" applyAlignment="1">
      <alignment vertical="center" readingOrder="2"/>
    </xf>
    <xf numFmtId="167" fontId="4" fillId="0" borderId="0" xfId="37" quotePrefix="1" applyNumberFormat="1" applyFont="1" applyAlignment="1" applyProtection="1">
      <alignment horizontal="right" vertical="center"/>
    </xf>
    <xf numFmtId="167" fontId="3" fillId="0" borderId="0" xfId="37" applyNumberFormat="1" applyFont="1" applyAlignment="1">
      <alignment vertical="center" readingOrder="2"/>
    </xf>
    <xf numFmtId="167" fontId="6" fillId="0" borderId="0" xfId="37" quotePrefix="1" applyNumberFormat="1" applyFont="1" applyAlignment="1" applyProtection="1">
      <alignment horizontal="left" vertical="center"/>
    </xf>
    <xf numFmtId="167" fontId="9" fillId="0" borderId="0" xfId="37" applyNumberFormat="1" applyFont="1" applyAlignment="1" applyProtection="1">
      <alignment horizontal="right" vertical="center"/>
    </xf>
    <xf numFmtId="1" fontId="9" fillId="0" borderId="0" xfId="37" applyNumberFormat="1" applyFont="1" applyAlignment="1" applyProtection="1">
      <alignment horizontal="right" vertical="center"/>
    </xf>
    <xf numFmtId="167" fontId="10" fillId="0" borderId="0" xfId="37" applyNumberFormat="1" applyFont="1" applyAlignment="1">
      <alignment vertical="center"/>
    </xf>
    <xf numFmtId="167" fontId="4" fillId="0" borderId="0" xfId="37" applyNumberFormat="1" applyFont="1" applyAlignment="1" applyProtection="1">
      <alignment horizontal="right" vertical="center"/>
    </xf>
    <xf numFmtId="1" fontId="4" fillId="0" borderId="0" xfId="37" applyNumberFormat="1" applyFont="1" applyAlignment="1" applyProtection="1">
      <alignment horizontal="right" vertical="center"/>
    </xf>
    <xf numFmtId="1" fontId="4" fillId="0" borderId="0" xfId="37" applyNumberFormat="1" applyFont="1" applyFill="1" applyAlignment="1">
      <alignment vertical="center"/>
    </xf>
    <xf numFmtId="3" fontId="11" fillId="0" borderId="0" xfId="9" applyNumberFormat="1" applyFont="1" applyFill="1" applyBorder="1" applyAlignment="1">
      <alignment vertical="center"/>
    </xf>
    <xf numFmtId="3" fontId="10" fillId="0" borderId="0" xfId="9" applyNumberFormat="1" applyFont="1" applyFill="1" applyBorder="1" applyAlignment="1">
      <alignment vertical="center"/>
    </xf>
    <xf numFmtId="167" fontId="9" fillId="0" borderId="0" xfId="38" applyNumberFormat="1" applyFont="1" applyAlignment="1" applyProtection="1">
      <alignment horizontal="right" vertical="center"/>
    </xf>
    <xf numFmtId="167" fontId="11" fillId="0" borderId="0" xfId="38" applyNumberFormat="1" applyFont="1" applyAlignment="1">
      <alignment horizontal="right" vertical="center" readingOrder="2"/>
    </xf>
    <xf numFmtId="167" fontId="4" fillId="0" borderId="0" xfId="41" applyNumberFormat="1" applyFont="1" applyFill="1" applyAlignment="1">
      <alignment vertical="center"/>
    </xf>
    <xf numFmtId="167" fontId="4" fillId="0" borderId="0" xfId="41" applyNumberFormat="1" applyFont="1" applyFill="1" applyAlignment="1">
      <alignment vertical="center" readingOrder="2"/>
    </xf>
    <xf numFmtId="167" fontId="6" fillId="0" borderId="0" xfId="41" quotePrefix="1" applyNumberFormat="1" applyFont="1" applyFill="1" applyAlignment="1" applyProtection="1">
      <alignment horizontal="left" vertical="center"/>
    </xf>
    <xf numFmtId="167" fontId="4" fillId="0" borderId="0" xfId="41" quotePrefix="1" applyNumberFormat="1" applyFont="1" applyFill="1" applyAlignment="1">
      <alignment horizontal="right" vertical="center"/>
    </xf>
    <xf numFmtId="167" fontId="4" fillId="0" borderId="0" xfId="41" applyNumberFormat="1" applyFont="1" applyFill="1" applyAlignment="1">
      <alignment horizontal="left" vertical="center"/>
    </xf>
    <xf numFmtId="167" fontId="3" fillId="0" borderId="0" xfId="41" applyNumberFormat="1" applyFont="1" applyFill="1" applyAlignment="1">
      <alignment vertical="center" readingOrder="2"/>
    </xf>
    <xf numFmtId="167" fontId="11" fillId="0" borderId="0" xfId="38" applyNumberFormat="1" applyFont="1" applyFill="1" applyAlignment="1">
      <alignment horizontal="right" vertical="center" readingOrder="2"/>
    </xf>
    <xf numFmtId="167" fontId="9" fillId="0" borderId="0" xfId="41" applyNumberFormat="1" applyFont="1" applyFill="1" applyAlignment="1">
      <alignment horizontal="right" vertical="center"/>
    </xf>
    <xf numFmtId="167" fontId="9" fillId="0" borderId="0" xfId="41" quotePrefix="1" applyNumberFormat="1" applyFont="1" applyFill="1" applyAlignment="1">
      <alignment horizontal="right" vertical="center"/>
    </xf>
    <xf numFmtId="167" fontId="9" fillId="0" borderId="0" xfId="38" applyNumberFormat="1" applyFont="1" applyFill="1" applyAlignment="1" applyProtection="1">
      <alignment horizontal="right" vertical="center"/>
    </xf>
    <xf numFmtId="167" fontId="9" fillId="0" borderId="0" xfId="41" applyNumberFormat="1" applyFont="1" applyFill="1" applyAlignment="1" applyProtection="1">
      <alignment horizontal="right" vertical="center"/>
    </xf>
    <xf numFmtId="167" fontId="11" fillId="0" borderId="0" xfId="41" applyNumberFormat="1" applyFont="1" applyFill="1" applyAlignment="1">
      <alignment vertical="center"/>
    </xf>
    <xf numFmtId="167" fontId="10" fillId="0" borderId="0" xfId="41" applyNumberFormat="1" applyFont="1" applyFill="1" applyAlignment="1">
      <alignment vertical="center"/>
    </xf>
    <xf numFmtId="167" fontId="10" fillId="0" borderId="0" xfId="41" applyNumberFormat="1" applyFont="1" applyFill="1" applyAlignment="1">
      <alignment vertical="center" readingOrder="2"/>
    </xf>
    <xf numFmtId="167" fontId="4" fillId="0" borderId="0" xfId="41" applyNumberFormat="1" applyFont="1" applyAlignment="1">
      <alignment vertical="center"/>
    </xf>
    <xf numFmtId="167" fontId="4" fillId="0" borderId="0" xfId="41" applyNumberFormat="1" applyFont="1" applyAlignment="1">
      <alignment horizontal="right" vertical="center"/>
    </xf>
    <xf numFmtId="167" fontId="6" fillId="0" borderId="0" xfId="41" quotePrefix="1" applyNumberFormat="1" applyFont="1" applyAlignment="1" applyProtection="1">
      <alignment horizontal="right" vertical="center"/>
    </xf>
    <xf numFmtId="167" fontId="3" fillId="0" borderId="0" xfId="41" applyNumberFormat="1" applyFont="1" applyAlignment="1">
      <alignment vertical="center" readingOrder="2"/>
    </xf>
    <xf numFmtId="167" fontId="4" fillId="0" borderId="0" xfId="41" applyNumberFormat="1" applyFont="1" applyAlignment="1">
      <alignment vertical="center" readingOrder="2"/>
    </xf>
    <xf numFmtId="167" fontId="9" fillId="0" borderId="0" xfId="41" applyNumberFormat="1" applyFont="1" applyAlignment="1">
      <alignment horizontal="right" vertical="center"/>
    </xf>
    <xf numFmtId="167" fontId="9" fillId="0" borderId="0" xfId="41" quotePrefix="1" applyNumberFormat="1" applyFont="1" applyAlignment="1">
      <alignment horizontal="right" vertical="center"/>
    </xf>
    <xf numFmtId="167" fontId="9" fillId="0" borderId="0" xfId="41" applyNumberFormat="1" applyFont="1" applyAlignment="1">
      <alignment vertical="center"/>
    </xf>
    <xf numFmtId="167" fontId="9" fillId="0" borderId="0" xfId="41" applyNumberFormat="1" applyFont="1" applyAlignment="1" applyProtection="1">
      <alignment horizontal="right" vertical="center"/>
    </xf>
    <xf numFmtId="167" fontId="10" fillId="0" borderId="0" xfId="41" applyNumberFormat="1" applyFont="1" applyAlignment="1">
      <alignment vertical="center"/>
    </xf>
    <xf numFmtId="167" fontId="10" fillId="0" borderId="0" xfId="41" applyNumberFormat="1" applyFont="1" applyAlignment="1">
      <alignment horizontal="right" vertical="center"/>
    </xf>
    <xf numFmtId="167" fontId="11" fillId="0" borderId="0" xfId="41" applyNumberFormat="1" applyFont="1" applyAlignment="1" applyProtection="1">
      <alignment horizontal="right" vertical="center"/>
    </xf>
    <xf numFmtId="167" fontId="10" fillId="0" borderId="0" xfId="41" applyNumberFormat="1" applyFont="1" applyAlignment="1">
      <alignment vertical="center" readingOrder="2"/>
    </xf>
    <xf numFmtId="1" fontId="4" fillId="0" borderId="0" xfId="9" applyNumberFormat="1" applyFont="1" applyFill="1" applyBorder="1" applyAlignment="1">
      <alignment vertical="center"/>
    </xf>
    <xf numFmtId="174" fontId="11" fillId="0" borderId="0" xfId="41" applyNumberFormat="1" applyFont="1" applyAlignment="1">
      <alignment horizontal="right" vertical="center"/>
    </xf>
    <xf numFmtId="167" fontId="4" fillId="0" borderId="0" xfId="42" applyNumberFormat="1" applyFont="1" applyAlignment="1">
      <alignment vertical="center"/>
    </xf>
    <xf numFmtId="167" fontId="4" fillId="0" borderId="0" xfId="42" applyNumberFormat="1" applyFont="1" applyAlignment="1">
      <alignment vertical="center" readingOrder="2"/>
    </xf>
    <xf numFmtId="167" fontId="6" fillId="0" borderId="0" xfId="42" quotePrefix="1" applyNumberFormat="1" applyFont="1" applyAlignment="1" applyProtection="1">
      <alignment horizontal="left" vertical="center"/>
    </xf>
    <xf numFmtId="167" fontId="7" fillId="0" borderId="0" xfId="42" applyNumberFormat="1" applyFont="1" applyAlignment="1">
      <alignment vertical="center"/>
    </xf>
    <xf numFmtId="2" fontId="4" fillId="0" borderId="0" xfId="42" applyNumberFormat="1" applyFont="1" applyAlignment="1">
      <alignment vertical="center"/>
    </xf>
    <xf numFmtId="167" fontId="3" fillId="0" borderId="0" xfId="42" quotePrefix="1" applyNumberFormat="1" applyFont="1" applyAlignment="1">
      <alignment horizontal="right" vertical="center" readingOrder="2"/>
    </xf>
    <xf numFmtId="167" fontId="11" fillId="0" borderId="0" xfId="42" applyNumberFormat="1" applyFont="1" applyAlignment="1">
      <alignment vertical="center"/>
    </xf>
    <xf numFmtId="167" fontId="10" fillId="0" borderId="0" xfId="42" applyNumberFormat="1" applyFont="1" applyAlignment="1">
      <alignment vertical="center"/>
    </xf>
    <xf numFmtId="167" fontId="11" fillId="0" borderId="0" xfId="43" applyNumberFormat="1" applyFont="1" applyAlignment="1">
      <alignment horizontal="right" vertical="center" readingOrder="2"/>
    </xf>
    <xf numFmtId="3" fontId="9" fillId="0" borderId="0" xfId="43" applyNumberFormat="1" applyFont="1" applyBorder="1" applyAlignment="1" applyProtection="1">
      <alignment vertical="center"/>
    </xf>
    <xf numFmtId="176" fontId="9" fillId="0" borderId="0" xfId="43" applyNumberFormat="1" applyFont="1" applyBorder="1" applyAlignment="1" applyProtection="1">
      <alignment vertical="center"/>
    </xf>
    <xf numFmtId="167" fontId="4" fillId="0" borderId="0" xfId="43" applyNumberFormat="1" applyFont="1" applyAlignment="1" applyProtection="1">
      <alignment horizontal="left" vertical="center"/>
    </xf>
    <xf numFmtId="3" fontId="4" fillId="0" borderId="0" xfId="9" applyNumberFormat="1" applyFont="1" applyBorder="1" applyAlignment="1">
      <alignment vertical="center"/>
    </xf>
    <xf numFmtId="3" fontId="4" fillId="0" borderId="0" xfId="42" applyNumberFormat="1" applyFont="1" applyBorder="1" applyAlignment="1">
      <alignment vertical="center"/>
    </xf>
    <xf numFmtId="167" fontId="4" fillId="0" borderId="0" xfId="42" applyNumberFormat="1" applyFont="1" applyBorder="1" applyAlignment="1">
      <alignment vertical="center"/>
    </xf>
    <xf numFmtId="176" fontId="4" fillId="0" borderId="0" xfId="43" applyNumberFormat="1" applyFont="1" applyBorder="1" applyAlignment="1" applyProtection="1">
      <alignment vertical="center"/>
    </xf>
    <xf numFmtId="167" fontId="10" fillId="0" borderId="0" xfId="43" applyNumberFormat="1" applyFont="1" applyAlignment="1">
      <alignment horizontal="right" vertical="center" readingOrder="2"/>
    </xf>
    <xf numFmtId="3" fontId="4" fillId="0" borderId="0" xfId="43" applyNumberFormat="1" applyFont="1" applyBorder="1" applyAlignment="1" applyProtection="1">
      <alignment vertical="center"/>
    </xf>
    <xf numFmtId="167" fontId="10" fillId="0" borderId="0" xfId="43" quotePrefix="1" applyNumberFormat="1" applyFont="1" applyAlignment="1">
      <alignment horizontal="right" vertical="center" readingOrder="2"/>
    </xf>
    <xf numFmtId="0" fontId="4" fillId="0" borderId="0" xfId="44" applyFont="1" applyFill="1" applyBorder="1" applyAlignment="1">
      <alignment vertical="center"/>
    </xf>
    <xf numFmtId="171" fontId="4" fillId="0" borderId="0" xfId="43" applyNumberFormat="1" applyFont="1" applyBorder="1" applyAlignment="1" applyProtection="1">
      <alignment vertical="center"/>
    </xf>
    <xf numFmtId="0" fontId="36" fillId="0" borderId="0" xfId="9" applyFont="1" applyFill="1" applyAlignment="1">
      <alignment horizontal="right" vertical="center"/>
    </xf>
    <xf numFmtId="167" fontId="9" fillId="0" borderId="0" xfId="43" applyNumberFormat="1" applyFont="1" applyAlignment="1" applyProtection="1">
      <alignment horizontal="left" vertical="center"/>
    </xf>
    <xf numFmtId="0" fontId="10" fillId="0" borderId="0" xfId="9" applyFont="1" applyBorder="1" applyAlignment="1">
      <alignment horizontal="right" readingOrder="2"/>
    </xf>
    <xf numFmtId="168" fontId="9" fillId="0" borderId="0" xfId="9" applyNumberFormat="1" applyFont="1" applyBorder="1" applyAlignment="1">
      <alignment vertical="center"/>
    </xf>
    <xf numFmtId="0" fontId="9" fillId="0" borderId="0" xfId="9" applyFont="1" applyBorder="1" applyAlignment="1">
      <alignment horizontal="centerContinuous" vertical="center"/>
    </xf>
    <xf numFmtId="0" fontId="4" fillId="0" borderId="0" xfId="9" applyFont="1" applyBorder="1" applyAlignment="1">
      <alignment horizontal="centerContinuous" vertical="center"/>
    </xf>
    <xf numFmtId="0" fontId="4" fillId="0" borderId="0" xfId="9" quotePrefix="1" applyFont="1" applyBorder="1" applyAlignment="1">
      <alignment horizontal="left" vertical="center"/>
    </xf>
    <xf numFmtId="0" fontId="9" fillId="0" borderId="0" xfId="9" applyFont="1" applyBorder="1" applyAlignment="1">
      <alignment horizontal="right" vertical="center"/>
    </xf>
    <xf numFmtId="3" fontId="17" fillId="0" borderId="0" xfId="9" applyNumberFormat="1" applyFont="1" applyBorder="1" applyAlignment="1">
      <alignment horizontal="left" vertical="center"/>
    </xf>
    <xf numFmtId="0" fontId="10" fillId="0" borderId="0" xfId="9" applyFont="1" applyBorder="1" applyAlignment="1">
      <alignment horizontal="right" vertical="center" readingOrder="2"/>
    </xf>
    <xf numFmtId="171" fontId="4" fillId="0" borderId="0" xfId="9" applyNumberFormat="1" applyFont="1" applyBorder="1" applyAlignment="1">
      <alignment vertical="center"/>
    </xf>
    <xf numFmtId="0" fontId="9" fillId="0" borderId="0" xfId="9" applyFont="1" applyBorder="1" applyAlignment="1">
      <alignment vertical="center"/>
    </xf>
    <xf numFmtId="171" fontId="9" fillId="0" borderId="0" xfId="9" applyNumberFormat="1" applyFont="1" applyBorder="1" applyAlignment="1">
      <alignment vertical="center"/>
    </xf>
    <xf numFmtId="0" fontId="11" fillId="0" borderId="0" xfId="9" applyFont="1" applyBorder="1" applyAlignment="1">
      <alignment horizontal="right" vertical="center" readingOrder="2"/>
    </xf>
    <xf numFmtId="0" fontId="4" fillId="0" borderId="0" xfId="9" applyFont="1" applyBorder="1" applyAlignment="1">
      <alignment horizontal="left" vertical="center"/>
    </xf>
    <xf numFmtId="177" fontId="4" fillId="0" borderId="0" xfId="9" applyNumberFormat="1" applyFont="1" applyBorder="1" applyAlignment="1">
      <alignment vertical="center"/>
    </xf>
    <xf numFmtId="177" fontId="9" fillId="0" borderId="0" xfId="9" applyNumberFormat="1" applyFont="1" applyBorder="1" applyAlignment="1">
      <alignment vertical="center"/>
    </xf>
    <xf numFmtId="171" fontId="9" fillId="0" borderId="0" xfId="9" applyNumberFormat="1" applyFont="1" applyBorder="1" applyAlignment="1">
      <alignment horizontal="right" vertical="center"/>
    </xf>
    <xf numFmtId="0" fontId="4" fillId="0" borderId="0" xfId="9" applyFont="1" applyBorder="1" applyAlignment="1">
      <alignment vertical="center" readingOrder="2"/>
    </xf>
    <xf numFmtId="167" fontId="12" fillId="0" borderId="0" xfId="1" quotePrefix="1" applyNumberFormat="1" applyFont="1" applyBorder="1" applyAlignment="1" applyProtection="1">
      <alignment horizontal="left" vertical="center"/>
    </xf>
    <xf numFmtId="167" fontId="4" fillId="0" borderId="0" xfId="1" quotePrefix="1" applyNumberFormat="1" applyFont="1" applyBorder="1" applyAlignment="1">
      <alignment horizontal="right" vertical="center" readingOrder="2"/>
    </xf>
    <xf numFmtId="1" fontId="4" fillId="0" borderId="0" xfId="1" quotePrefix="1" applyNumberFormat="1" applyFont="1" applyAlignment="1" applyProtection="1">
      <alignment horizontal="left" vertical="center"/>
    </xf>
    <xf numFmtId="169" fontId="3" fillId="0" borderId="0" xfId="52" applyNumberFormat="1" applyFont="1" applyFill="1" applyAlignment="1" applyProtection="1">
      <alignment horizontal="left" vertical="center"/>
    </xf>
    <xf numFmtId="169" fontId="39" fillId="0" borderId="0" xfId="52" applyNumberFormat="1" applyFont="1" applyFill="1" applyAlignment="1">
      <alignment vertical="center"/>
    </xf>
    <xf numFmtId="169" fontId="5" fillId="0" borderId="0" xfId="52" quotePrefix="1" applyNumberFormat="1" applyFont="1" applyFill="1" applyAlignment="1">
      <alignment horizontal="right" vertical="center"/>
    </xf>
    <xf numFmtId="169" fontId="4" fillId="0" borderId="0" xfId="52" applyNumberFormat="1" applyFont="1" applyFill="1" applyAlignment="1">
      <alignment vertical="center"/>
    </xf>
    <xf numFmtId="169" fontId="6" fillId="0" borderId="0" xfId="52" applyNumberFormat="1" applyFont="1" applyFill="1" applyAlignment="1">
      <alignment vertical="center"/>
    </xf>
    <xf numFmtId="0" fontId="4" fillId="0" borderId="0" xfId="53" applyFont="1" applyFill="1" applyAlignment="1">
      <alignment vertical="center"/>
    </xf>
    <xf numFmtId="169" fontId="3" fillId="0" borderId="0" xfId="52" quotePrefix="1" applyNumberFormat="1" applyFont="1" applyFill="1" applyAlignment="1">
      <alignment horizontal="right" vertical="center"/>
    </xf>
    <xf numFmtId="169" fontId="7" fillId="0" borderId="0" xfId="52" applyNumberFormat="1" applyFont="1" applyFill="1" applyAlignment="1">
      <alignment vertical="center"/>
    </xf>
    <xf numFmtId="169" fontId="3" fillId="0" borderId="0" xfId="52" applyNumberFormat="1" applyFont="1" applyFill="1" applyAlignment="1">
      <alignment horizontal="right" vertical="center"/>
    </xf>
    <xf numFmtId="169" fontId="4" fillId="0" borderId="0" xfId="52" applyNumberFormat="1" applyFont="1" applyFill="1" applyAlignment="1">
      <alignment horizontal="right" vertical="center"/>
    </xf>
    <xf numFmtId="2" fontId="4" fillId="0" borderId="0" xfId="53" applyNumberFormat="1" applyFont="1" applyFill="1" applyAlignment="1">
      <alignment vertical="center"/>
    </xf>
    <xf numFmtId="1" fontId="9" fillId="0" borderId="0" xfId="56" applyNumberFormat="1" applyFont="1" applyFill="1" applyAlignment="1">
      <alignment horizontal="right" vertical="center"/>
    </xf>
    <xf numFmtId="0" fontId="4" fillId="0" borderId="0" xfId="4" applyFont="1" applyFill="1" applyBorder="1" applyAlignment="1">
      <alignment vertical="center"/>
    </xf>
    <xf numFmtId="0" fontId="10" fillId="0" borderId="0" xfId="54" applyFont="1" applyFill="1" applyBorder="1" applyAlignment="1">
      <alignment horizontal="right" vertical="center"/>
    </xf>
    <xf numFmtId="3" fontId="4" fillId="0" borderId="0" xfId="54" applyNumberFormat="1" applyFont="1" applyFill="1" applyBorder="1" applyAlignment="1">
      <alignment horizontal="right" vertical="center" readingOrder="1"/>
    </xf>
    <xf numFmtId="3" fontId="4" fillId="0" borderId="0" xfId="54" applyNumberFormat="1" applyFont="1" applyFill="1" applyBorder="1" applyAlignment="1">
      <alignment vertical="center"/>
    </xf>
    <xf numFmtId="2" fontId="9" fillId="0" borderId="0" xfId="54" applyNumberFormat="1" applyFont="1" applyFill="1" applyAlignment="1">
      <alignment vertical="center"/>
    </xf>
    <xf numFmtId="0" fontId="4" fillId="0" borderId="0" xfId="54" applyFont="1" applyFill="1" applyBorder="1" applyAlignment="1">
      <alignment vertical="center"/>
    </xf>
    <xf numFmtId="1" fontId="4" fillId="0" borderId="0" xfId="56" applyNumberFormat="1" applyFont="1" applyFill="1" applyAlignment="1">
      <alignment horizontal="right" vertical="center"/>
    </xf>
    <xf numFmtId="168" fontId="4" fillId="0" borderId="0" xfId="54" applyNumberFormat="1" applyFont="1" applyFill="1" applyBorder="1" applyAlignment="1">
      <alignment horizontal="right" vertical="center"/>
    </xf>
    <xf numFmtId="0" fontId="10" fillId="0" borderId="0" xfId="54" applyFont="1" applyFill="1" applyBorder="1" applyAlignment="1">
      <alignment vertical="center"/>
    </xf>
    <xf numFmtId="2" fontId="4" fillId="0" borderId="0" xfId="53" applyNumberFormat="1" applyFont="1" applyFill="1" applyBorder="1" applyAlignment="1">
      <alignment vertical="center"/>
    </xf>
    <xf numFmtId="2" fontId="32" fillId="0" borderId="0" xfId="53" applyNumberFormat="1" applyFont="1" applyFill="1" applyBorder="1" applyAlignment="1">
      <alignment vertical="center"/>
    </xf>
    <xf numFmtId="0" fontId="12" fillId="0" borderId="0" xfId="53" applyFont="1" applyFill="1" applyAlignment="1">
      <alignment vertical="center"/>
    </xf>
    <xf numFmtId="169" fontId="9" fillId="0" borderId="0" xfId="52" applyNumberFormat="1" applyFont="1" applyFill="1" applyAlignment="1">
      <alignment horizontal="right" vertical="center"/>
    </xf>
    <xf numFmtId="2" fontId="9" fillId="0" borderId="0" xfId="57" applyNumberFormat="1" applyFont="1" applyFill="1" applyAlignment="1" applyProtection="1">
      <alignment horizontal="left" vertical="center"/>
    </xf>
    <xf numFmtId="1" fontId="4" fillId="0" borderId="0" xfId="54" applyNumberFormat="1" applyFont="1" applyFill="1" applyAlignment="1">
      <alignment vertical="center"/>
    </xf>
    <xf numFmtId="2" fontId="4" fillId="0" borderId="0" xfId="54" applyNumberFormat="1" applyFont="1" applyFill="1" applyAlignment="1">
      <alignment vertical="center"/>
    </xf>
    <xf numFmtId="2" fontId="4" fillId="0" borderId="0" xfId="11" applyNumberFormat="1" applyFont="1" applyFill="1" applyAlignment="1">
      <alignment vertical="center"/>
    </xf>
    <xf numFmtId="0" fontId="4" fillId="0" borderId="0" xfId="54" applyFont="1" applyFill="1" applyAlignment="1">
      <alignment vertical="center"/>
    </xf>
    <xf numFmtId="1" fontId="4" fillId="0" borderId="0" xfId="58" applyNumberFormat="1" applyFont="1" applyFill="1" applyAlignment="1">
      <alignment vertical="center"/>
    </xf>
    <xf numFmtId="1" fontId="4" fillId="0" borderId="0" xfId="58" applyNumberFormat="1" applyFont="1" applyFill="1" applyAlignment="1">
      <alignment horizontal="right" vertical="center" readingOrder="2"/>
    </xf>
    <xf numFmtId="169" fontId="6" fillId="0" borderId="0" xfId="58" quotePrefix="1" applyNumberFormat="1" applyFont="1" applyFill="1" applyAlignment="1" applyProtection="1">
      <alignment horizontal="left" vertical="center"/>
    </xf>
    <xf numFmtId="169" fontId="6" fillId="0" borderId="0" xfId="58" applyNumberFormat="1" applyFont="1" applyFill="1" applyAlignment="1">
      <alignment vertical="center"/>
    </xf>
    <xf numFmtId="169" fontId="3" fillId="0" borderId="0" xfId="58" quotePrefix="1" applyNumberFormat="1" applyFont="1" applyFill="1" applyAlignment="1">
      <alignment horizontal="right" vertical="center"/>
    </xf>
    <xf numFmtId="169" fontId="6" fillId="0" borderId="0" xfId="58" applyNumberFormat="1" applyFont="1" applyFill="1" applyAlignment="1" applyProtection="1">
      <alignment horizontal="left" vertical="center"/>
    </xf>
    <xf numFmtId="169" fontId="6" fillId="0" borderId="0" xfId="58" applyNumberFormat="1" applyFont="1" applyFill="1" applyAlignment="1">
      <alignment horizontal="right" vertical="center"/>
    </xf>
    <xf numFmtId="169" fontId="3" fillId="0" borderId="0" xfId="58" applyNumberFormat="1" applyFont="1" applyFill="1" applyAlignment="1">
      <alignment horizontal="right" vertical="center" readingOrder="2"/>
    </xf>
    <xf numFmtId="2" fontId="41" fillId="0" borderId="0" xfId="54" applyNumberFormat="1" applyFont="1" applyFill="1" applyAlignment="1">
      <alignment vertical="center"/>
    </xf>
    <xf numFmtId="3" fontId="4" fillId="0" borderId="0" xfId="54" applyNumberFormat="1" applyFont="1" applyFill="1" applyAlignment="1">
      <alignment vertical="center"/>
    </xf>
    <xf numFmtId="2" fontId="4" fillId="0" borderId="0" xfId="54" applyNumberFormat="1" applyFont="1" applyFill="1" applyAlignment="1">
      <alignment horizontal="center" vertical="center"/>
    </xf>
    <xf numFmtId="1" fontId="6" fillId="0" borderId="0" xfId="58" quotePrefix="1" applyNumberFormat="1" applyFont="1" applyFill="1" applyAlignment="1" applyProtection="1">
      <alignment horizontal="left" vertical="center"/>
    </xf>
    <xf numFmtId="1" fontId="4" fillId="0" borderId="0" xfId="54" applyNumberFormat="1" applyFont="1" applyFill="1" applyAlignment="1">
      <alignment horizontal="right" vertical="center" readingOrder="2"/>
    </xf>
    <xf numFmtId="3" fontId="43" fillId="0" borderId="0" xfId="47" applyNumberFormat="1" applyFont="1" applyFill="1" applyBorder="1" applyAlignment="1">
      <alignment horizontal="center" vertical="center"/>
    </xf>
    <xf numFmtId="0" fontId="4" fillId="0" borderId="0" xfId="55" applyFont="1" applyFill="1" applyBorder="1" applyAlignment="1">
      <alignment vertical="center"/>
    </xf>
    <xf numFmtId="168" fontId="11" fillId="0" borderId="0" xfId="55" applyNumberFormat="1" applyFont="1" applyFill="1" applyBorder="1"/>
    <xf numFmtId="0" fontId="44" fillId="0" borderId="0" xfId="54" applyFont="1" applyAlignment="1">
      <alignment vertical="center" wrapText="1"/>
    </xf>
    <xf numFmtId="0" fontId="9" fillId="0" borderId="0" xfId="54" applyFont="1" applyAlignment="1">
      <alignment vertical="center" wrapText="1"/>
    </xf>
    <xf numFmtId="1" fontId="11" fillId="0" borderId="0" xfId="54" applyNumberFormat="1" applyFont="1" applyFill="1" applyBorder="1"/>
    <xf numFmtId="169" fontId="4" fillId="0" borderId="0" xfId="11" applyNumberFormat="1" applyFont="1" applyFill="1" applyAlignment="1">
      <alignment vertical="center"/>
    </xf>
    <xf numFmtId="167" fontId="4" fillId="0" borderId="0" xfId="59" applyNumberFormat="1" applyFont="1" applyFill="1" applyAlignment="1">
      <alignment vertical="center"/>
    </xf>
    <xf numFmtId="2" fontId="42" fillId="0" borderId="0" xfId="54" applyNumberFormat="1" applyFont="1" applyFill="1" applyBorder="1" applyAlignment="1">
      <alignment horizontal="center" vertical="center"/>
    </xf>
    <xf numFmtId="2" fontId="32" fillId="0" borderId="0" xfId="54" applyNumberFormat="1" applyFont="1" applyFill="1" applyAlignment="1">
      <alignment vertical="center"/>
    </xf>
    <xf numFmtId="2" fontId="45" fillId="0" borderId="0" xfId="54" applyNumberFormat="1" applyFont="1" applyFill="1" applyAlignment="1">
      <alignment vertical="center" readingOrder="2"/>
    </xf>
    <xf numFmtId="1" fontId="4" fillId="0" borderId="0" xfId="60" applyNumberFormat="1" applyFont="1" applyFill="1" applyAlignment="1">
      <alignment vertical="center"/>
    </xf>
    <xf numFmtId="167" fontId="4" fillId="0" borderId="0" xfId="60" applyNumberFormat="1" applyFont="1" applyFill="1" applyAlignment="1">
      <alignment vertical="center"/>
    </xf>
    <xf numFmtId="1" fontId="4" fillId="0" borderId="0" xfId="62" applyNumberFormat="1" applyFont="1" applyFill="1" applyAlignment="1" applyProtection="1">
      <alignment horizontal="left" vertical="center"/>
    </xf>
    <xf numFmtId="1" fontId="12" fillId="0" borderId="0" xfId="60" applyNumberFormat="1" applyFont="1" applyFill="1" applyAlignment="1" applyProtection="1">
      <alignment horizontal="left" vertical="center"/>
    </xf>
    <xf numFmtId="1" fontId="4" fillId="0" borderId="0" xfId="62" applyNumberFormat="1" applyFont="1" applyFill="1" applyAlignment="1">
      <alignment vertical="center"/>
    </xf>
    <xf numFmtId="1" fontId="9" fillId="0" borderId="0" xfId="62" applyNumberFormat="1" applyFont="1" applyFill="1" applyBorder="1" applyAlignment="1">
      <alignment horizontal="right" vertical="center"/>
    </xf>
    <xf numFmtId="1" fontId="9" fillId="0" borderId="0" xfId="62" applyNumberFormat="1" applyFont="1" applyFill="1" applyBorder="1" applyAlignment="1">
      <alignment vertical="center"/>
    </xf>
    <xf numFmtId="1" fontId="11" fillId="0" borderId="0" xfId="62" applyNumberFormat="1" applyFont="1" applyFill="1" applyBorder="1" applyAlignment="1">
      <alignment horizontal="right" vertical="center" readingOrder="2"/>
    </xf>
    <xf numFmtId="1" fontId="9" fillId="0" borderId="0" xfId="62" applyNumberFormat="1" applyFont="1" applyFill="1" applyBorder="1" applyAlignment="1" applyProtection="1">
      <alignment horizontal="left" vertical="center"/>
    </xf>
    <xf numFmtId="1" fontId="9" fillId="0" borderId="0" xfId="62" applyNumberFormat="1" applyFont="1" applyFill="1" applyBorder="1" applyAlignment="1" applyProtection="1">
      <alignment horizontal="right" vertical="center"/>
    </xf>
    <xf numFmtId="167" fontId="3" fillId="0" borderId="0" xfId="62" applyNumberFormat="1" applyFont="1" applyFill="1" applyAlignment="1">
      <alignment vertical="center"/>
    </xf>
    <xf numFmtId="1" fontId="4" fillId="0" borderId="0" xfId="62" applyNumberFormat="1" applyFont="1" applyFill="1" applyAlignment="1">
      <alignment vertical="center" readingOrder="2"/>
    </xf>
    <xf numFmtId="167" fontId="4" fillId="0" borderId="0" xfId="62" applyNumberFormat="1" applyFont="1" applyFill="1" applyAlignment="1">
      <alignment vertical="center"/>
    </xf>
    <xf numFmtId="1" fontId="6" fillId="0" borderId="0" xfId="62" quotePrefix="1" applyNumberFormat="1" applyFont="1" applyFill="1" applyBorder="1" applyAlignment="1" applyProtection="1">
      <alignment horizontal="left" vertical="center"/>
    </xf>
    <xf numFmtId="1" fontId="6" fillId="0" borderId="0" xfId="62" applyNumberFormat="1" applyFont="1" applyFill="1" applyBorder="1" applyAlignment="1">
      <alignment vertical="center"/>
    </xf>
    <xf numFmtId="167" fontId="6" fillId="0" borderId="0" xfId="62" applyNumberFormat="1" applyFont="1" applyFill="1" applyAlignment="1">
      <alignment vertical="center"/>
    </xf>
    <xf numFmtId="1" fontId="3" fillId="0" borderId="0" xfId="62" applyNumberFormat="1" applyFont="1" applyFill="1" applyBorder="1" applyAlignment="1">
      <alignment vertical="center" readingOrder="2"/>
    </xf>
    <xf numFmtId="1" fontId="4" fillId="0" borderId="0" xfId="1" applyNumberFormat="1" applyFont="1" applyFill="1" applyBorder="1" applyAlignment="1">
      <alignment horizontal="right" vertical="center" readingOrder="2"/>
    </xf>
    <xf numFmtId="1" fontId="9" fillId="0" borderId="0" xfId="62" quotePrefix="1" applyNumberFormat="1" applyFont="1" applyFill="1" applyBorder="1" applyAlignment="1" applyProtection="1">
      <alignment horizontal="left" vertical="center"/>
    </xf>
    <xf numFmtId="1" fontId="9" fillId="0" borderId="0" xfId="62" applyNumberFormat="1" applyFont="1" applyFill="1" applyBorder="1" applyAlignment="1">
      <alignment horizontal="centerContinuous" vertical="center"/>
    </xf>
    <xf numFmtId="1" fontId="9" fillId="0" borderId="0" xfId="62" applyNumberFormat="1" applyFont="1" applyFill="1" applyBorder="1" applyAlignment="1" applyProtection="1">
      <alignment horizontal="centerContinuous" vertical="center"/>
    </xf>
    <xf numFmtId="167" fontId="9" fillId="0" borderId="0" xfId="62" applyNumberFormat="1" applyFont="1" applyFill="1" applyAlignment="1">
      <alignment vertical="center"/>
    </xf>
    <xf numFmtId="167" fontId="11" fillId="0" borderId="0" xfId="62" applyNumberFormat="1" applyFont="1" applyFill="1" applyAlignment="1">
      <alignment vertical="center"/>
    </xf>
    <xf numFmtId="167" fontId="10" fillId="0" borderId="0" xfId="62" applyNumberFormat="1" applyFont="1" applyFill="1" applyAlignment="1">
      <alignment vertical="center"/>
    </xf>
    <xf numFmtId="2" fontId="9" fillId="0" borderId="0" xfId="56" applyNumberFormat="1" applyFont="1" applyFill="1" applyAlignment="1">
      <alignment horizontal="right" vertical="center"/>
    </xf>
    <xf numFmtId="3" fontId="10" fillId="0" borderId="0" xfId="9" applyNumberFormat="1" applyFont="1" applyBorder="1" applyAlignment="1">
      <alignment horizontal="right"/>
    </xf>
    <xf numFmtId="167" fontId="35" fillId="0" borderId="0" xfId="35" applyNumberFormat="1" applyFont="1" applyAlignment="1" applyProtection="1">
      <alignment horizontal="right" vertical="center"/>
    </xf>
    <xf numFmtId="1" fontId="12" fillId="0" borderId="0" xfId="1" quotePrefix="1" applyNumberFormat="1" applyFont="1" applyAlignment="1" applyProtection="1">
      <alignment horizontal="right" vertical="center"/>
    </xf>
    <xf numFmtId="3" fontId="23" fillId="0" borderId="0" xfId="9" applyNumberFormat="1" applyFont="1" applyFill="1" applyBorder="1" applyAlignment="1">
      <alignment vertical="center"/>
    </xf>
    <xf numFmtId="1" fontId="4" fillId="0" borderId="0" xfId="1" applyNumberFormat="1" applyFont="1" applyFill="1" applyAlignment="1">
      <alignment horizontal="right" vertical="center" readingOrder="2"/>
    </xf>
    <xf numFmtId="1" fontId="4" fillId="0" borderId="0" xfId="1" applyNumberFormat="1" applyFont="1" applyFill="1" applyAlignment="1">
      <alignment horizontal="left" vertical="center"/>
    </xf>
    <xf numFmtId="170" fontId="20" fillId="0" borderId="0" xfId="24" applyNumberFormat="1" applyFont="1" applyFill="1" applyAlignment="1" applyProtection="1">
      <alignment vertical="center"/>
    </xf>
    <xf numFmtId="170" fontId="20" fillId="0" borderId="0" xfId="31" applyNumberFormat="1" applyFont="1" applyAlignment="1">
      <alignment vertical="center"/>
    </xf>
    <xf numFmtId="167" fontId="4" fillId="0" borderId="0" xfId="1" applyNumberFormat="1" applyFont="1" applyFill="1" applyAlignment="1" applyProtection="1">
      <alignment horizontal="right" vertical="center"/>
    </xf>
    <xf numFmtId="167" fontId="4" fillId="0" borderId="0" xfId="1" applyNumberFormat="1" applyFont="1" applyFill="1" applyAlignment="1" applyProtection="1">
      <alignment horizontal="left" vertical="center"/>
    </xf>
    <xf numFmtId="0" fontId="8" fillId="0" borderId="0" xfId="9" applyFont="1" applyAlignment="1">
      <alignment vertical="center"/>
    </xf>
    <xf numFmtId="0" fontId="8" fillId="0" borderId="0" xfId="9" applyFont="1" applyAlignment="1">
      <alignment vertical="center" readingOrder="2"/>
    </xf>
    <xf numFmtId="0" fontId="3" fillId="0" borderId="0" xfId="9" applyFont="1" applyAlignment="1">
      <alignment horizontal="right" vertical="center" readingOrder="2"/>
    </xf>
    <xf numFmtId="168" fontId="32" fillId="0" borderId="0" xfId="47" applyNumberFormat="1" applyFont="1" applyFill="1" applyBorder="1" applyAlignment="1">
      <alignment vertical="center"/>
    </xf>
    <xf numFmtId="168" fontId="69" fillId="0" borderId="0" xfId="47" applyNumberFormat="1" applyFont="1" applyFill="1" applyBorder="1" applyAlignment="1">
      <alignment vertical="center"/>
    </xf>
    <xf numFmtId="167" fontId="6" fillId="0" borderId="0" xfId="32" quotePrefix="1" applyNumberFormat="1" applyFont="1" applyFill="1" applyAlignment="1" applyProtection="1">
      <alignment horizontal="left" vertical="center"/>
    </xf>
    <xf numFmtId="168" fontId="67" fillId="0" borderId="0" xfId="47" applyNumberFormat="1" applyFont="1" applyFill="1" applyBorder="1" applyAlignment="1">
      <alignment horizontal="center" vertical="center" shrinkToFit="1"/>
    </xf>
    <xf numFmtId="0" fontId="38" fillId="0" borderId="0" xfId="0" applyFont="1" applyFill="1" applyBorder="1" applyAlignment="1">
      <alignment vertical="center" shrinkToFit="1"/>
    </xf>
    <xf numFmtId="0" fontId="67" fillId="0" borderId="0" xfId="0" applyFont="1" applyFill="1" applyBorder="1" applyAlignment="1">
      <alignment vertical="center" shrinkToFit="1"/>
    </xf>
    <xf numFmtId="168" fontId="38" fillId="0" borderId="0" xfId="47" applyNumberFormat="1" applyFont="1" applyFill="1" applyBorder="1" applyAlignment="1">
      <alignment horizontal="right" vertical="center" shrinkToFit="1"/>
    </xf>
    <xf numFmtId="168" fontId="67" fillId="0" borderId="0" xfId="47" applyNumberFormat="1" applyFont="1" applyFill="1" applyBorder="1" applyAlignment="1">
      <alignment horizontal="right" vertical="center" shrinkToFit="1"/>
    </xf>
    <xf numFmtId="1" fontId="11" fillId="0" borderId="0" xfId="56" applyNumberFormat="1" applyFont="1" applyFill="1" applyAlignment="1">
      <alignment horizontal="right" vertical="center"/>
    </xf>
    <xf numFmtId="0" fontId="10" fillId="0" borderId="0" xfId="4" applyFont="1" applyFill="1" applyBorder="1" applyAlignment="1">
      <alignment vertical="center"/>
    </xf>
    <xf numFmtId="3" fontId="10" fillId="0" borderId="0" xfId="54" applyNumberFormat="1" applyFont="1" applyFill="1" applyBorder="1" applyAlignment="1">
      <alignment vertical="center"/>
    </xf>
    <xf numFmtId="0" fontId="8" fillId="0" borderId="0" xfId="4" applyFont="1" applyFill="1" applyBorder="1" applyAlignment="1">
      <alignment vertical="center"/>
    </xf>
    <xf numFmtId="0" fontId="8" fillId="0" borderId="0" xfId="4" quotePrefix="1" applyFont="1" applyFill="1" applyBorder="1" applyAlignment="1">
      <alignment horizontal="left" vertical="center"/>
    </xf>
    <xf numFmtId="0" fontId="8" fillId="0" borderId="0" xfId="4" applyFont="1" applyFill="1" applyBorder="1" applyAlignment="1">
      <alignment horizontal="left" vertical="center"/>
    </xf>
    <xf numFmtId="2" fontId="8" fillId="0" borderId="0" xfId="53" applyNumberFormat="1" applyFont="1" applyFill="1" applyAlignment="1">
      <alignment vertical="center"/>
    </xf>
    <xf numFmtId="0" fontId="8" fillId="0" borderId="0" xfId="54" applyFont="1" applyFill="1" applyBorder="1" applyAlignment="1">
      <alignment horizontal="right" vertical="center"/>
    </xf>
    <xf numFmtId="3" fontId="38" fillId="0" borderId="0" xfId="0" applyNumberFormat="1" applyFont="1" applyFill="1" applyBorder="1" applyAlignment="1">
      <alignment horizontal="right" vertical="center"/>
    </xf>
    <xf numFmtId="3" fontId="67" fillId="0" borderId="0" xfId="0" applyNumberFormat="1" applyFont="1" applyFill="1" applyBorder="1" applyAlignment="1">
      <alignment horizontal="right" vertical="center"/>
    </xf>
    <xf numFmtId="2" fontId="7" fillId="0" borderId="0" xfId="54" applyNumberFormat="1" applyFont="1" applyFill="1" applyAlignment="1">
      <alignment vertical="center"/>
    </xf>
    <xf numFmtId="2" fontId="37" fillId="0" borderId="0" xfId="54" applyNumberFormat="1" applyFont="1" applyFill="1" applyBorder="1" applyAlignment="1">
      <alignment vertical="center"/>
    </xf>
    <xf numFmtId="1" fontId="7" fillId="0" borderId="0" xfId="56" applyNumberFormat="1" applyFont="1" applyFill="1" applyAlignment="1">
      <alignment horizontal="right" vertical="center"/>
    </xf>
    <xf numFmtId="2" fontId="8" fillId="0" borderId="0" xfId="54" applyNumberFormat="1" applyFont="1" applyFill="1" applyAlignment="1">
      <alignment vertical="center"/>
    </xf>
    <xf numFmtId="3" fontId="8" fillId="0" borderId="0" xfId="54" applyNumberFormat="1" applyFont="1" applyFill="1" applyAlignment="1">
      <alignment horizontal="center" vertical="center"/>
    </xf>
    <xf numFmtId="3" fontId="7" fillId="0" borderId="0" xfId="54" applyNumberFormat="1" applyFont="1" applyFill="1" applyAlignment="1">
      <alignment horizontal="center" vertical="center"/>
    </xf>
    <xf numFmtId="1" fontId="9" fillId="0" borderId="0" xfId="62" quotePrefix="1" applyNumberFormat="1" applyFont="1" applyFill="1" applyBorder="1" applyAlignment="1">
      <alignment horizontal="center" vertical="center" readingOrder="2"/>
    </xf>
    <xf numFmtId="1" fontId="4" fillId="0" borderId="0" xfId="190" applyNumberFormat="1" applyFont="1" applyFill="1" applyAlignment="1">
      <alignment vertical="center"/>
    </xf>
    <xf numFmtId="0" fontId="4" fillId="0" borderId="0" xfId="190" applyFont="1" applyFill="1" applyAlignment="1">
      <alignment vertical="center"/>
    </xf>
    <xf numFmtId="1" fontId="34" fillId="0" borderId="0" xfId="1" quotePrefix="1" applyNumberFormat="1" applyFont="1" applyFill="1" applyAlignment="1">
      <alignment horizontal="right" vertical="center" readingOrder="2"/>
    </xf>
    <xf numFmtId="1" fontId="34" fillId="0" borderId="0" xfId="15" applyNumberFormat="1" applyFont="1" applyFill="1" applyAlignment="1">
      <alignment horizontal="right" vertical="center" readingOrder="2"/>
    </xf>
    <xf numFmtId="0" fontId="14" fillId="0" borderId="0" xfId="190" applyNumberFormat="1"/>
    <xf numFmtId="1" fontId="20" fillId="0" borderId="0" xfId="190" applyNumberFormat="1" applyFont="1" applyFill="1" applyAlignment="1">
      <alignment horizontal="center" vertical="center"/>
    </xf>
    <xf numFmtId="167" fontId="4" fillId="0" borderId="0" xfId="272" applyNumberFormat="1" applyFont="1" applyFill="1" applyAlignment="1">
      <alignment vertical="center"/>
    </xf>
    <xf numFmtId="1" fontId="4" fillId="0" borderId="0" xfId="272" applyNumberFormat="1" applyFont="1" applyFill="1" applyAlignment="1">
      <alignment vertical="center"/>
    </xf>
    <xf numFmtId="1" fontId="12" fillId="0" borderId="0" xfId="272" applyNumberFormat="1" applyFont="1" applyFill="1" applyAlignment="1" applyProtection="1">
      <alignment horizontal="left" vertical="center"/>
    </xf>
    <xf numFmtId="0" fontId="10" fillId="0" borderId="0" xfId="9" applyFont="1" applyFill="1" applyBorder="1" applyAlignment="1">
      <alignment vertical="center"/>
    </xf>
    <xf numFmtId="0" fontId="11" fillId="0" borderId="0" xfId="9" applyFont="1" applyFill="1" applyBorder="1" applyAlignment="1">
      <alignment vertical="center"/>
    </xf>
    <xf numFmtId="0" fontId="11" fillId="0" borderId="0" xfId="9" applyFont="1" applyFill="1" applyAlignment="1">
      <alignment vertical="center"/>
    </xf>
    <xf numFmtId="1" fontId="71" fillId="0" borderId="0" xfId="62" applyNumberFormat="1" applyFont="1" applyFill="1" applyBorder="1" applyAlignment="1">
      <alignment horizontal="right" vertical="center" readingOrder="2"/>
    </xf>
    <xf numFmtId="0" fontId="70" fillId="0" borderId="0" xfId="9" applyFont="1" applyFill="1" applyBorder="1"/>
    <xf numFmtId="0" fontId="9" fillId="0" borderId="0" xfId="190" applyFont="1" applyFill="1" applyAlignment="1">
      <alignment vertical="center"/>
    </xf>
    <xf numFmtId="1" fontId="16" fillId="0" borderId="0" xfId="272" quotePrefix="1" applyNumberFormat="1" applyFont="1" applyFill="1" applyBorder="1" applyAlignment="1" applyProtection="1">
      <alignment horizontal="left" vertical="center"/>
    </xf>
    <xf numFmtId="1" fontId="16" fillId="0" borderId="0" xfId="272" applyNumberFormat="1" applyFont="1" applyFill="1" applyBorder="1" applyAlignment="1" applyProtection="1">
      <alignment horizontal="left" vertical="center"/>
    </xf>
    <xf numFmtId="0" fontId="7" fillId="0" borderId="0" xfId="54" applyFont="1" applyAlignment="1">
      <alignment vertical="center" wrapText="1"/>
    </xf>
    <xf numFmtId="0" fontId="72" fillId="0" borderId="0" xfId="54" applyFont="1" applyFill="1" applyBorder="1" applyAlignment="1">
      <alignment wrapText="1"/>
    </xf>
    <xf numFmtId="0" fontId="72" fillId="0" borderId="0" xfId="54" applyFont="1" applyFill="1" applyBorder="1" applyAlignment="1">
      <alignment vertical="center" wrapText="1"/>
    </xf>
    <xf numFmtId="0" fontId="38" fillId="0" borderId="0" xfId="54" applyFont="1" applyFill="1" applyBorder="1" applyAlignment="1">
      <alignment horizontal="right" vertical="center" wrapText="1"/>
    </xf>
    <xf numFmtId="0" fontId="7" fillId="0" borderId="0" xfId="54" applyFont="1" applyAlignment="1">
      <alignment horizontal="right" vertical="center" wrapText="1"/>
    </xf>
    <xf numFmtId="0" fontId="73" fillId="0" borderId="0" xfId="54" applyFont="1" applyAlignment="1">
      <alignment wrapText="1"/>
    </xf>
    <xf numFmtId="0" fontId="8" fillId="0" borderId="0" xfId="54" applyFont="1" applyAlignment="1">
      <alignment horizontal="center" vertical="center" wrapText="1"/>
    </xf>
    <xf numFmtId="0" fontId="73" fillId="0" borderId="0" xfId="54" applyFont="1" applyAlignment="1">
      <alignment horizontal="right" wrapText="1"/>
    </xf>
    <xf numFmtId="0" fontId="74" fillId="0" borderId="0" xfId="54" applyFont="1" applyAlignment="1">
      <alignment vertical="center" wrapText="1"/>
    </xf>
    <xf numFmtId="0" fontId="8" fillId="0" borderId="0" xfId="54" applyFont="1" applyAlignment="1">
      <alignment horizontal="right" vertical="center" wrapText="1"/>
    </xf>
    <xf numFmtId="0" fontId="74" fillId="0" borderId="0" xfId="54" applyFont="1" applyAlignment="1">
      <alignment horizontal="right" vertical="center" wrapText="1"/>
    </xf>
    <xf numFmtId="0" fontId="7" fillId="0" borderId="0" xfId="54" applyFont="1" applyAlignment="1">
      <alignment horizontal="center" vertical="center" wrapText="1"/>
    </xf>
    <xf numFmtId="0" fontId="73" fillId="0" borderId="0" xfId="54" applyFont="1" applyAlignment="1">
      <alignment vertical="center" wrapText="1"/>
    </xf>
    <xf numFmtId="1" fontId="34" fillId="0" borderId="0" xfId="1" quotePrefix="1" applyNumberFormat="1" applyFont="1" applyAlignment="1" applyProtection="1">
      <alignment horizontal="left" vertical="center"/>
    </xf>
    <xf numFmtId="168" fontId="21" fillId="0" borderId="0" xfId="0" applyNumberFormat="1" applyFont="1" applyBorder="1"/>
    <xf numFmtId="0" fontId="7" fillId="0" borderId="0" xfId="18" quotePrefix="1" applyNumberFormat="1" applyFont="1" applyAlignment="1" applyProtection="1">
      <alignment horizontal="left" vertical="center"/>
    </xf>
    <xf numFmtId="3" fontId="37" fillId="0" borderId="0" xfId="20" applyNumberFormat="1" applyFont="1" applyBorder="1" applyAlignment="1">
      <alignment vertical="center"/>
    </xf>
    <xf numFmtId="0" fontId="3" fillId="0" borderId="0" xfId="9" applyFont="1" applyAlignment="1">
      <alignment horizontal="right" vertical="center" readingOrder="2"/>
    </xf>
    <xf numFmtId="167" fontId="6" fillId="0" borderId="0" xfId="42" quotePrefix="1" applyNumberFormat="1" applyFont="1" applyAlignment="1">
      <alignment vertical="center" readingOrder="2"/>
    </xf>
    <xf numFmtId="167" fontId="6" fillId="0" borderId="0" xfId="42" quotePrefix="1" applyNumberFormat="1" applyFont="1" applyAlignment="1">
      <alignment horizontal="center" vertical="center" readingOrder="2"/>
    </xf>
    <xf numFmtId="167" fontId="8" fillId="0" borderId="0" xfId="42" applyNumberFormat="1" applyFont="1" applyAlignment="1">
      <alignment vertical="center"/>
    </xf>
    <xf numFmtId="167" fontId="7" fillId="0" borderId="0" xfId="45" applyNumberFormat="1" applyFont="1" applyAlignment="1" applyProtection="1">
      <alignment horizontal="left" vertical="center"/>
    </xf>
    <xf numFmtId="3" fontId="7" fillId="0" borderId="0" xfId="43" applyNumberFormat="1" applyFont="1" applyBorder="1" applyAlignment="1" applyProtection="1">
      <alignment vertical="center"/>
    </xf>
    <xf numFmtId="171" fontId="7" fillId="0" borderId="0" xfId="43" applyNumberFormat="1" applyFont="1" applyBorder="1" applyAlignment="1" applyProtection="1">
      <alignment vertical="center"/>
    </xf>
    <xf numFmtId="176" fontId="7" fillId="0" borderId="0" xfId="43" applyNumberFormat="1" applyFont="1" applyBorder="1" applyAlignment="1" applyProtection="1">
      <alignment vertical="center"/>
    </xf>
    <xf numFmtId="167" fontId="7" fillId="0" borderId="0" xfId="40" applyNumberFormat="1" applyFont="1" applyAlignment="1">
      <alignment horizontal="right" vertical="center" readingOrder="2"/>
    </xf>
    <xf numFmtId="0" fontId="8" fillId="0" borderId="0" xfId="9" applyFont="1" applyAlignment="1">
      <alignment horizontal="right" vertical="center"/>
    </xf>
    <xf numFmtId="3" fontId="8" fillId="0" borderId="0" xfId="9" applyNumberFormat="1" applyFont="1" applyBorder="1" applyAlignment="1">
      <alignment horizontal="right" vertical="center"/>
    </xf>
    <xf numFmtId="0" fontId="8" fillId="0" borderId="0" xfId="9" applyFont="1" applyBorder="1" applyAlignment="1">
      <alignment horizontal="left" vertical="center" indent="1"/>
    </xf>
    <xf numFmtId="0" fontId="8" fillId="0" borderId="0" xfId="9" quotePrefix="1" applyFont="1" applyAlignment="1">
      <alignment horizontal="right" vertical="center" readingOrder="2"/>
    </xf>
    <xf numFmtId="0" fontId="7" fillId="0" borderId="0" xfId="9" applyFont="1" applyAlignment="1">
      <alignment vertical="center" readingOrder="2"/>
    </xf>
    <xf numFmtId="167" fontId="3" fillId="0" borderId="0" xfId="32" quotePrefix="1" applyNumberFormat="1" applyFont="1" applyAlignment="1" applyProtection="1">
      <alignment horizontal="left" vertical="center"/>
    </xf>
    <xf numFmtId="0" fontId="39" fillId="0" borderId="0" xfId="9" applyFont="1" applyAlignment="1">
      <alignment horizontal="right" vertical="center"/>
    </xf>
    <xf numFmtId="169" fontId="3" fillId="0" borderId="0" xfId="52" applyNumberFormat="1" applyFont="1" applyFill="1" applyAlignment="1">
      <alignment vertical="center"/>
    </xf>
    <xf numFmtId="2" fontId="8" fillId="0" borderId="0" xfId="54" applyNumberFormat="1" applyFont="1" applyFill="1" applyBorder="1" applyAlignment="1">
      <alignment vertical="center"/>
    </xf>
    <xf numFmtId="0" fontId="7" fillId="0" borderId="0" xfId="55" applyFont="1" applyFill="1" applyBorder="1" applyAlignment="1">
      <alignment horizontal="right" vertical="center"/>
    </xf>
    <xf numFmtId="2" fontId="8" fillId="0" borderId="0" xfId="54" applyNumberFormat="1" applyFont="1" applyFill="1" applyBorder="1" applyAlignment="1">
      <alignment horizontal="right" vertical="center"/>
    </xf>
    <xf numFmtId="169" fontId="7" fillId="0" borderId="0" xfId="52" applyNumberFormat="1" applyFont="1" applyFill="1" applyBorder="1" applyAlignment="1" applyProtection="1">
      <alignment horizontal="right" vertical="center"/>
    </xf>
    <xf numFmtId="2" fontId="7" fillId="0" borderId="0" xfId="54" applyNumberFormat="1" applyFont="1" applyFill="1" applyBorder="1" applyAlignment="1">
      <alignment vertical="center"/>
    </xf>
    <xf numFmtId="3" fontId="8" fillId="0" borderId="0" xfId="54" applyNumberFormat="1" applyFont="1" applyFill="1" applyBorder="1" applyAlignment="1">
      <alignment horizontal="right" vertical="center"/>
    </xf>
    <xf numFmtId="3" fontId="7" fillId="0" borderId="0" xfId="54" applyNumberFormat="1" applyFont="1" applyFill="1" applyAlignment="1">
      <alignment vertical="center"/>
    </xf>
    <xf numFmtId="0" fontId="10" fillId="0" borderId="0" xfId="54" applyFont="1" applyFill="1" applyAlignment="1">
      <alignment horizontal="right" vertical="center" wrapText="1"/>
    </xf>
    <xf numFmtId="0" fontId="10" fillId="0" borderId="0" xfId="54" applyFont="1" applyFill="1" applyAlignment="1">
      <alignment vertical="center" wrapText="1"/>
    </xf>
    <xf numFmtId="169" fontId="6" fillId="0" borderId="0" xfId="58" quotePrefix="1" applyNumberFormat="1" applyFont="1" applyFill="1" applyAlignment="1">
      <alignment vertical="center" readingOrder="2"/>
    </xf>
    <xf numFmtId="169" fontId="3" fillId="0" borderId="0" xfId="58" quotePrefix="1" applyNumberFormat="1" applyFont="1" applyFill="1" applyAlignment="1">
      <alignment horizontal="center" vertical="center" readingOrder="2"/>
    </xf>
    <xf numFmtId="3" fontId="69" fillId="0" borderId="0" xfId="47" applyNumberFormat="1" applyFont="1" applyFill="1" applyBorder="1" applyAlignment="1">
      <alignment horizontal="left" vertical="center"/>
    </xf>
    <xf numFmtId="3" fontId="10" fillId="0" borderId="0" xfId="9" applyNumberFormat="1" applyFont="1" applyFill="1" applyBorder="1" applyAlignment="1">
      <alignment horizontal="right"/>
    </xf>
    <xf numFmtId="3" fontId="17" fillId="0" borderId="0" xfId="9" applyNumberFormat="1" applyFont="1" applyFill="1" applyBorder="1" applyAlignment="1">
      <alignment horizontal="left" vertical="center"/>
    </xf>
    <xf numFmtId="1" fontId="3" fillId="0" borderId="0" xfId="2" applyNumberFormat="1" applyFont="1" applyFill="1" applyAlignment="1">
      <alignment horizontal="right" vertical="center" readingOrder="2"/>
    </xf>
    <xf numFmtId="1" fontId="3" fillId="0" borderId="0" xfId="2" applyNumberFormat="1" applyFont="1" applyAlignment="1">
      <alignment horizontal="right" vertical="center" readingOrder="2"/>
    </xf>
    <xf numFmtId="167" fontId="3" fillId="0" borderId="0" xfId="15" applyNumberFormat="1" applyFont="1" applyAlignment="1">
      <alignment horizontal="right" vertical="center" readingOrder="2"/>
    </xf>
    <xf numFmtId="2" fontId="9" fillId="0" borderId="0" xfId="56" applyNumberFormat="1" applyFont="1" applyFill="1" applyAlignment="1">
      <alignment vertical="center"/>
    </xf>
    <xf numFmtId="3" fontId="38" fillId="0" borderId="0" xfId="0" applyNumberFormat="1" applyFont="1" applyFill="1" applyBorder="1" applyAlignment="1">
      <alignment vertical="center"/>
    </xf>
    <xf numFmtId="3" fontId="8" fillId="0" borderId="0" xfId="54" applyNumberFormat="1" applyFont="1" applyFill="1" applyAlignment="1">
      <alignment vertical="center"/>
    </xf>
    <xf numFmtId="1" fontId="3" fillId="0" borderId="0" xfId="62" applyNumberFormat="1" applyFont="1" applyFill="1" applyBorder="1" applyAlignment="1">
      <alignment horizontal="right" vertical="center" readingOrder="2"/>
    </xf>
    <xf numFmtId="167" fontId="3" fillId="0" borderId="0" xfId="13" applyNumberFormat="1" applyFont="1" applyFill="1" applyAlignment="1">
      <alignment horizontal="right" vertical="center" readingOrder="2"/>
    </xf>
    <xf numFmtId="167" fontId="6" fillId="0" borderId="0" xfId="12" applyNumberFormat="1" applyFont="1" applyFill="1" applyAlignment="1" applyProtection="1">
      <alignment horizontal="left" vertical="center"/>
    </xf>
    <xf numFmtId="167" fontId="6" fillId="0" borderId="0" xfId="13" applyNumberFormat="1" applyFont="1" applyFill="1" applyAlignment="1" applyProtection="1">
      <alignment horizontal="left" vertical="center"/>
    </xf>
    <xf numFmtId="0" fontId="3" fillId="0" borderId="0" xfId="13" applyNumberFormat="1" applyFont="1" applyAlignment="1">
      <alignment horizontal="right" vertical="center" readingOrder="2"/>
    </xf>
    <xf numFmtId="0" fontId="6" fillId="0" borderId="0" xfId="14" applyNumberFormat="1" applyFont="1" applyAlignment="1" applyProtection="1">
      <alignment horizontal="left" vertical="center"/>
    </xf>
    <xf numFmtId="0" fontId="6" fillId="0" borderId="0" xfId="13" applyNumberFormat="1" applyFont="1" applyAlignment="1" applyProtection="1">
      <alignment horizontal="left" vertical="center"/>
    </xf>
    <xf numFmtId="167" fontId="3" fillId="0" borderId="0" xfId="13" applyNumberFormat="1" applyFont="1" applyAlignment="1">
      <alignment horizontal="right" vertical="center" readingOrder="2"/>
    </xf>
    <xf numFmtId="167" fontId="6" fillId="0" borderId="0" xfId="13" applyNumberFormat="1" applyFont="1" applyAlignment="1" applyProtection="1">
      <alignment horizontal="left" vertical="center"/>
    </xf>
    <xf numFmtId="167" fontId="6" fillId="0" borderId="0" xfId="15" applyNumberFormat="1" applyFont="1" applyAlignment="1" applyProtection="1">
      <alignment horizontal="left" vertical="center"/>
    </xf>
    <xf numFmtId="167" fontId="6" fillId="0" borderId="0" xfId="21" applyNumberFormat="1" applyFont="1" applyAlignment="1" applyProtection="1">
      <alignment horizontal="left" vertical="center"/>
    </xf>
    <xf numFmtId="167" fontId="6" fillId="0" borderId="0" xfId="21" applyNumberFormat="1" applyFont="1" applyAlignment="1">
      <alignment vertical="center"/>
    </xf>
    <xf numFmtId="0" fontId="6" fillId="0" borderId="0" xfId="21" applyNumberFormat="1" applyFont="1" applyAlignment="1" applyProtection="1">
      <alignment horizontal="left" vertical="center"/>
    </xf>
    <xf numFmtId="167" fontId="6" fillId="0" borderId="0" xfId="22" applyNumberFormat="1" applyFont="1" applyAlignment="1" applyProtection="1">
      <alignment horizontal="left" vertical="center"/>
    </xf>
    <xf numFmtId="1" fontId="3" fillId="0" borderId="0" xfId="2" applyNumberFormat="1" applyFont="1" applyFill="1" applyAlignment="1">
      <alignment horizontal="right" vertical="center" readingOrder="2"/>
    </xf>
    <xf numFmtId="167" fontId="3" fillId="0" borderId="0" xfId="25" applyNumberFormat="1" applyFont="1" applyAlignment="1">
      <alignment horizontal="right" vertical="center" readingOrder="2"/>
    </xf>
    <xf numFmtId="167" fontId="6" fillId="0" borderId="0" xfId="29" applyNumberFormat="1" applyFont="1" applyFill="1" applyBorder="1" applyAlignment="1" applyProtection="1">
      <alignment horizontal="left" vertical="center"/>
    </xf>
    <xf numFmtId="167" fontId="6" fillId="0" borderId="0" xfId="29" applyNumberFormat="1" applyFont="1" applyFill="1" applyBorder="1" applyAlignment="1">
      <alignment horizontal="left" vertical="center"/>
    </xf>
    <xf numFmtId="167" fontId="6" fillId="0" borderId="0" xfId="29" applyNumberFormat="1" applyFont="1" applyBorder="1" applyAlignment="1" applyProtection="1">
      <alignment horizontal="left" vertical="center"/>
    </xf>
    <xf numFmtId="167" fontId="6" fillId="0" borderId="0" xfId="29" applyNumberFormat="1" applyFont="1" applyBorder="1" applyAlignment="1">
      <alignment horizontal="left" vertical="center"/>
    </xf>
    <xf numFmtId="167" fontId="3" fillId="0" borderId="0" xfId="31" applyNumberFormat="1" applyFont="1" applyAlignment="1">
      <alignment horizontal="right" vertical="center" readingOrder="2"/>
    </xf>
    <xf numFmtId="167" fontId="6" fillId="0" borderId="0" xfId="31" applyNumberFormat="1" applyFont="1" applyAlignment="1" applyProtection="1">
      <alignment horizontal="left" vertical="center"/>
    </xf>
    <xf numFmtId="0" fontId="6" fillId="0" borderId="0" xfId="9" applyFont="1" applyAlignment="1">
      <alignment horizontal="left" vertical="center"/>
    </xf>
    <xf numFmtId="167" fontId="6" fillId="0" borderId="0" xfId="30" applyNumberFormat="1" applyFont="1" applyFill="1" applyAlignment="1" applyProtection="1">
      <alignment horizontal="left" vertical="center"/>
    </xf>
    <xf numFmtId="167" fontId="6" fillId="0" borderId="0" xfId="30" applyNumberFormat="1" applyFont="1" applyAlignment="1" applyProtection="1">
      <alignment horizontal="left" vertical="center"/>
    </xf>
    <xf numFmtId="167" fontId="3" fillId="0" borderId="0" xfId="34" applyNumberFormat="1" applyFont="1" applyAlignment="1">
      <alignment horizontal="right" vertical="center" readingOrder="2"/>
    </xf>
    <xf numFmtId="167" fontId="6" fillId="0" borderId="0" xfId="32" applyNumberFormat="1" applyFont="1" applyAlignment="1" applyProtection="1">
      <alignment horizontal="left" vertical="center"/>
    </xf>
    <xf numFmtId="167" fontId="3" fillId="0" borderId="0" xfId="36" applyNumberFormat="1" applyFont="1" applyFill="1" applyAlignment="1">
      <alignment horizontal="right" vertical="center" readingOrder="2"/>
    </xf>
    <xf numFmtId="167" fontId="6" fillId="0" borderId="0" xfId="36" applyNumberFormat="1" applyFont="1" applyFill="1" applyAlignment="1" applyProtection="1">
      <alignment horizontal="left" vertical="center"/>
    </xf>
    <xf numFmtId="167" fontId="6" fillId="0" borderId="0" xfId="36" applyNumberFormat="1" applyFont="1" applyAlignment="1" applyProtection="1">
      <alignment horizontal="left" vertical="center"/>
    </xf>
    <xf numFmtId="167" fontId="6" fillId="0" borderId="0" xfId="41" applyNumberFormat="1" applyFont="1" applyFill="1" applyAlignment="1" applyProtection="1">
      <alignment horizontal="left" vertical="center"/>
    </xf>
    <xf numFmtId="167" fontId="6" fillId="0" borderId="0" xfId="41" applyNumberFormat="1" applyFont="1" applyFill="1" applyAlignment="1">
      <alignment horizontal="left" vertical="center"/>
    </xf>
    <xf numFmtId="167" fontId="6" fillId="0" borderId="0" xfId="41" applyNumberFormat="1" applyFont="1" applyAlignment="1" applyProtection="1">
      <alignment horizontal="left" vertical="center"/>
    </xf>
    <xf numFmtId="167" fontId="3" fillId="0" borderId="0" xfId="42" applyNumberFormat="1" applyFont="1" applyAlignment="1">
      <alignment horizontal="right" vertical="center" readingOrder="2"/>
    </xf>
    <xf numFmtId="167" fontId="6" fillId="0" borderId="0" xfId="42" applyNumberFormat="1" applyFont="1" applyAlignment="1" applyProtection="1">
      <alignment horizontal="left" vertical="center"/>
    </xf>
    <xf numFmtId="167" fontId="3" fillId="0" borderId="0" xfId="32" applyNumberFormat="1" applyFont="1" applyFill="1" applyAlignment="1" applyProtection="1">
      <alignment horizontal="left" vertical="center"/>
    </xf>
    <xf numFmtId="169" fontId="3" fillId="0" borderId="0" xfId="52" applyNumberFormat="1" applyFont="1" applyFill="1" applyAlignment="1">
      <alignment horizontal="right" vertical="center" readingOrder="2"/>
    </xf>
    <xf numFmtId="1" fontId="6" fillId="0" borderId="0" xfId="58" applyNumberFormat="1" applyFont="1" applyFill="1" applyAlignment="1" applyProtection="1">
      <alignment horizontal="left" vertical="center"/>
    </xf>
    <xf numFmtId="1" fontId="6" fillId="0" borderId="0" xfId="62" applyNumberFormat="1" applyFont="1" applyFill="1" applyBorder="1" applyAlignment="1" applyProtection="1">
      <alignment horizontal="left" vertical="center"/>
    </xf>
    <xf numFmtId="1" fontId="3" fillId="17" borderId="0" xfId="2" applyNumberFormat="1" applyFont="1" applyFill="1" applyAlignment="1" applyProtection="1">
      <alignment horizontal="left" vertical="center"/>
    </xf>
    <xf numFmtId="1" fontId="4" fillId="17" borderId="0" xfId="2" applyNumberFormat="1" applyFont="1" applyFill="1" applyAlignment="1">
      <alignment vertical="center"/>
    </xf>
    <xf numFmtId="1" fontId="5" fillId="17" borderId="0" xfId="2" applyNumberFormat="1" applyFont="1" applyFill="1" applyAlignment="1">
      <alignment vertical="center" readingOrder="2"/>
    </xf>
    <xf numFmtId="0" fontId="3" fillId="17" borderId="0" xfId="7" applyNumberFormat="1" applyFont="1" applyFill="1" applyAlignment="1" applyProtection="1">
      <alignment horizontal="left" vertical="center"/>
    </xf>
    <xf numFmtId="0" fontId="4" fillId="17" borderId="0" xfId="7" applyNumberFormat="1" applyFont="1" applyFill="1" applyAlignment="1">
      <alignment vertical="center"/>
    </xf>
    <xf numFmtId="0" fontId="5" fillId="17" borderId="0" xfId="7" applyNumberFormat="1" applyFont="1" applyFill="1" applyAlignment="1">
      <alignment horizontal="right" vertical="center" readingOrder="2"/>
    </xf>
    <xf numFmtId="0" fontId="5" fillId="17" borderId="0" xfId="7" applyNumberFormat="1" applyFont="1" applyFill="1" applyAlignment="1">
      <alignment vertical="center" readingOrder="2"/>
    </xf>
    <xf numFmtId="167" fontId="3" fillId="17" borderId="0" xfId="12" applyNumberFormat="1" applyFont="1" applyFill="1" applyAlignment="1" applyProtection="1">
      <alignment horizontal="left" vertical="center"/>
    </xf>
    <xf numFmtId="167" fontId="4" fillId="17" borderId="0" xfId="12" applyNumberFormat="1" applyFont="1" applyFill="1" applyAlignment="1">
      <alignment vertical="center"/>
    </xf>
    <xf numFmtId="167" fontId="5" fillId="17" borderId="0" xfId="13" applyNumberFormat="1" applyFont="1" applyFill="1" applyAlignment="1">
      <alignment vertical="center" readingOrder="2"/>
    </xf>
    <xf numFmtId="0" fontId="3" fillId="17" borderId="0" xfId="14" applyNumberFormat="1" applyFont="1" applyFill="1" applyAlignment="1" applyProtection="1">
      <alignment horizontal="left" vertical="center"/>
    </xf>
    <xf numFmtId="0" fontId="4" fillId="17" borderId="0" xfId="14" applyNumberFormat="1" applyFont="1" applyFill="1" applyAlignment="1">
      <alignment vertical="center"/>
    </xf>
    <xf numFmtId="0" fontId="5" fillId="17" borderId="0" xfId="13" applyNumberFormat="1" applyFont="1" applyFill="1" applyAlignment="1">
      <alignment vertical="center" readingOrder="2"/>
    </xf>
    <xf numFmtId="167" fontId="3" fillId="17" borderId="0" xfId="13" applyNumberFormat="1" applyFont="1" applyFill="1" applyAlignment="1" applyProtection="1">
      <alignment horizontal="left" vertical="center"/>
    </xf>
    <xf numFmtId="1" fontId="4" fillId="17" borderId="0" xfId="13" applyNumberFormat="1" applyFont="1" applyFill="1" applyAlignment="1">
      <alignment vertical="center"/>
    </xf>
    <xf numFmtId="167" fontId="5" fillId="17" borderId="0" xfId="8" quotePrefix="1" applyNumberFormat="1" applyFont="1" applyFill="1" applyAlignment="1">
      <alignment horizontal="right" vertical="center" readingOrder="2"/>
    </xf>
    <xf numFmtId="167" fontId="4" fillId="17" borderId="0" xfId="13" applyNumberFormat="1" applyFont="1" applyFill="1" applyAlignment="1">
      <alignment vertical="center"/>
    </xf>
    <xf numFmtId="2" fontId="4" fillId="17" borderId="0" xfId="13" applyNumberFormat="1" applyFont="1" applyFill="1" applyAlignment="1">
      <alignment vertical="center"/>
    </xf>
    <xf numFmtId="167" fontId="3" fillId="17" borderId="0" xfId="15" applyNumberFormat="1" applyFont="1" applyFill="1" applyAlignment="1" applyProtection="1">
      <alignment horizontal="left" vertical="center"/>
    </xf>
    <xf numFmtId="167" fontId="4" fillId="17" borderId="0" xfId="15" applyNumberFormat="1" applyFont="1" applyFill="1" applyAlignment="1" applyProtection="1">
      <alignment horizontal="left" vertical="center"/>
    </xf>
    <xf numFmtId="167" fontId="4" fillId="17" borderId="0" xfId="15" applyNumberFormat="1" applyFont="1" applyFill="1" applyAlignment="1">
      <alignment vertical="center"/>
    </xf>
    <xf numFmtId="2" fontId="4" fillId="17" borderId="0" xfId="15" applyNumberFormat="1" applyFont="1" applyFill="1" applyAlignment="1">
      <alignment vertical="center"/>
    </xf>
    <xf numFmtId="167" fontId="3" fillId="17" borderId="0" xfId="21" applyNumberFormat="1" applyFont="1" applyFill="1" applyAlignment="1" applyProtection="1">
      <alignment horizontal="left" vertical="center"/>
    </xf>
    <xf numFmtId="167" fontId="4" fillId="17" borderId="0" xfId="21" applyNumberFormat="1" applyFont="1" applyFill="1" applyAlignment="1">
      <alignment vertical="center"/>
    </xf>
    <xf numFmtId="0" fontId="3" fillId="17" borderId="0" xfId="21" applyNumberFormat="1" applyFont="1" applyFill="1" applyAlignment="1" applyProtection="1">
      <alignment horizontal="left" vertical="center"/>
    </xf>
    <xf numFmtId="0" fontId="4" fillId="17" borderId="0" xfId="21" applyNumberFormat="1" applyFont="1" applyFill="1" applyAlignment="1">
      <alignment vertical="center"/>
    </xf>
    <xf numFmtId="0" fontId="5" fillId="17" borderId="0" xfId="8" quotePrefix="1" applyNumberFormat="1" applyFont="1" applyFill="1" applyAlignment="1">
      <alignment horizontal="right" vertical="center" readingOrder="2"/>
    </xf>
    <xf numFmtId="167" fontId="3" fillId="17" borderId="0" xfId="22" applyNumberFormat="1" applyFont="1" applyFill="1" applyAlignment="1" applyProtection="1">
      <alignment horizontal="left" vertical="center"/>
    </xf>
    <xf numFmtId="1" fontId="4" fillId="17" borderId="0" xfId="22" applyNumberFormat="1" applyFont="1" applyFill="1" applyAlignment="1">
      <alignment vertical="center"/>
    </xf>
    <xf numFmtId="167" fontId="4" fillId="17" borderId="0" xfId="22" applyNumberFormat="1" applyFont="1" applyFill="1" applyAlignment="1">
      <alignment vertical="center"/>
    </xf>
    <xf numFmtId="167" fontId="3" fillId="17" borderId="0" xfId="19" applyNumberFormat="1" applyFont="1" applyFill="1" applyAlignment="1" applyProtection="1">
      <alignment horizontal="left" vertical="center"/>
    </xf>
    <xf numFmtId="167" fontId="4" fillId="17" borderId="0" xfId="25" applyNumberFormat="1" applyFont="1" applyFill="1" applyAlignment="1">
      <alignment vertical="center"/>
    </xf>
    <xf numFmtId="167" fontId="5" fillId="17" borderId="0" xfId="24" applyNumberFormat="1" applyFont="1" applyFill="1" applyAlignment="1">
      <alignment vertical="center" readingOrder="2"/>
    </xf>
    <xf numFmtId="167" fontId="3" fillId="17" borderId="0" xfId="28" applyNumberFormat="1" applyFont="1" applyFill="1" applyAlignment="1" applyProtection="1">
      <alignment horizontal="left" vertical="center"/>
    </xf>
    <xf numFmtId="167" fontId="4" fillId="17" borderId="0" xfId="29" applyNumberFormat="1" applyFont="1" applyFill="1" applyBorder="1" applyAlignment="1">
      <alignment vertical="center"/>
    </xf>
    <xf numFmtId="167" fontId="6" fillId="17" borderId="0" xfId="31" applyNumberFormat="1" applyFont="1" applyFill="1" applyAlignment="1">
      <alignment vertical="center"/>
    </xf>
    <xf numFmtId="167" fontId="4" fillId="17" borderId="0" xfId="31" applyNumberFormat="1" applyFont="1" applyFill="1" applyAlignment="1">
      <alignment vertical="center"/>
    </xf>
    <xf numFmtId="0" fontId="4" fillId="17" borderId="0" xfId="9" applyFont="1" applyFill="1" applyAlignment="1">
      <alignment vertical="center"/>
    </xf>
    <xf numFmtId="167" fontId="4" fillId="17" borderId="0" xfId="30" applyNumberFormat="1" applyFont="1" applyFill="1" applyAlignment="1">
      <alignment vertical="center"/>
    </xf>
    <xf numFmtId="0" fontId="3" fillId="17" borderId="0" xfId="33" applyNumberFormat="1" applyFont="1" applyFill="1" applyAlignment="1" applyProtection="1">
      <alignment horizontal="left" vertical="center"/>
    </xf>
    <xf numFmtId="0" fontId="4" fillId="17" borderId="0" xfId="34" applyNumberFormat="1" applyFont="1" applyFill="1" applyAlignment="1">
      <alignment horizontal="right" vertical="center"/>
    </xf>
    <xf numFmtId="167" fontId="3" fillId="17" borderId="0" xfId="33" applyNumberFormat="1" applyFont="1" applyFill="1" applyAlignment="1" applyProtection="1">
      <alignment horizontal="left" vertical="center"/>
    </xf>
    <xf numFmtId="167" fontId="4" fillId="17" borderId="0" xfId="34" applyNumberFormat="1" applyFont="1" applyFill="1" applyAlignment="1">
      <alignment vertical="center"/>
    </xf>
    <xf numFmtId="167" fontId="3" fillId="17" borderId="0" xfId="35" quotePrefix="1" applyNumberFormat="1" applyFont="1" applyFill="1" applyAlignment="1" applyProtection="1">
      <alignment horizontal="left" vertical="center"/>
    </xf>
    <xf numFmtId="1" fontId="4" fillId="17" borderId="0" xfId="32" applyNumberFormat="1" applyFont="1" applyFill="1" applyAlignment="1">
      <alignment vertical="center"/>
    </xf>
    <xf numFmtId="1" fontId="4" fillId="17" borderId="0" xfId="32" applyNumberFormat="1" applyFont="1" applyFill="1" applyAlignment="1">
      <alignment horizontal="right" vertical="center"/>
    </xf>
    <xf numFmtId="1" fontId="4" fillId="17" borderId="0" xfId="36" applyNumberFormat="1" applyFont="1" applyFill="1" applyAlignment="1">
      <alignment vertical="center"/>
    </xf>
    <xf numFmtId="1" fontId="4" fillId="17" borderId="0" xfId="9" applyNumberFormat="1" applyFont="1" applyFill="1" applyAlignment="1">
      <alignment vertical="center"/>
    </xf>
    <xf numFmtId="167" fontId="4" fillId="17" borderId="0" xfId="36" applyNumberFormat="1" applyFont="1" applyFill="1" applyAlignment="1">
      <alignment vertical="center"/>
    </xf>
    <xf numFmtId="167" fontId="4" fillId="17" borderId="0" xfId="37" applyNumberFormat="1" applyFont="1" applyFill="1" applyAlignment="1">
      <alignment vertical="center"/>
    </xf>
    <xf numFmtId="167" fontId="3" fillId="17" borderId="0" xfId="35" applyNumberFormat="1" applyFont="1" applyFill="1" applyAlignment="1" applyProtection="1">
      <alignment horizontal="left" vertical="center"/>
    </xf>
    <xf numFmtId="1" fontId="4" fillId="17" borderId="0" xfId="37" applyNumberFormat="1" applyFont="1" applyFill="1" applyAlignment="1">
      <alignment vertical="center"/>
    </xf>
    <xf numFmtId="167" fontId="3" fillId="17" borderId="0" xfId="38" applyNumberFormat="1" applyFont="1" applyFill="1" applyAlignment="1" applyProtection="1">
      <alignment horizontal="left" vertical="center"/>
    </xf>
    <xf numFmtId="167" fontId="4" fillId="17" borderId="0" xfId="41" applyNumberFormat="1" applyFont="1" applyFill="1" applyAlignment="1">
      <alignment vertical="center"/>
    </xf>
    <xf numFmtId="167" fontId="3" fillId="17" borderId="0" xfId="38" applyNumberFormat="1" applyFont="1" applyFill="1" applyAlignment="1" applyProtection="1">
      <alignment horizontal="right" vertical="center"/>
    </xf>
    <xf numFmtId="167" fontId="3" fillId="17" borderId="0" xfId="42" applyNumberFormat="1" applyFont="1" applyFill="1" applyAlignment="1" applyProtection="1">
      <alignment horizontal="left" vertical="center"/>
    </xf>
    <xf numFmtId="167" fontId="4" fillId="17" borderId="0" xfId="42" applyNumberFormat="1" applyFont="1" applyFill="1" applyAlignment="1">
      <alignment vertical="center"/>
    </xf>
    <xf numFmtId="168" fontId="10" fillId="0" borderId="0" xfId="0" applyNumberFormat="1" applyFont="1" applyFill="1" applyBorder="1" applyAlignment="1">
      <alignment horizontal="right" vertical="center"/>
    </xf>
    <xf numFmtId="187" fontId="10" fillId="0" borderId="0" xfId="269" applyNumberFormat="1" applyFont="1" applyFill="1" applyBorder="1" applyAlignment="1">
      <alignment horizontal="center" vertical="center"/>
    </xf>
    <xf numFmtId="168" fontId="11" fillId="0" borderId="0" xfId="9" applyNumberFormat="1" applyFont="1" applyFill="1" applyBorder="1" applyAlignment="1">
      <alignment horizontal="right" vertical="center"/>
    </xf>
    <xf numFmtId="175" fontId="10" fillId="0" borderId="0" xfId="42" applyNumberFormat="1" applyFont="1" applyAlignment="1">
      <alignment vertical="center"/>
    </xf>
    <xf numFmtId="167" fontId="11" fillId="0" borderId="0" xfId="42" applyNumberFormat="1" applyFont="1" applyFill="1" applyBorder="1" applyAlignment="1">
      <alignment vertical="center" shrinkToFit="1"/>
    </xf>
    <xf numFmtId="167" fontId="11" fillId="0" borderId="0" xfId="42" applyNumberFormat="1" applyFont="1" applyFill="1" applyBorder="1" applyAlignment="1">
      <alignment vertical="center"/>
    </xf>
    <xf numFmtId="187" fontId="11" fillId="0" borderId="0" xfId="269" applyNumberFormat="1" applyFont="1" applyAlignment="1">
      <alignment vertical="center"/>
    </xf>
    <xf numFmtId="49" fontId="11" fillId="0" borderId="0" xfId="43" applyNumberFormat="1" applyFont="1" applyFill="1" applyAlignment="1">
      <alignment horizontal="left" vertical="center"/>
    </xf>
    <xf numFmtId="167" fontId="11" fillId="0" borderId="0" xfId="42" applyNumberFormat="1" applyFont="1" applyAlignment="1">
      <alignment vertical="center" readingOrder="2"/>
    </xf>
    <xf numFmtId="1" fontId="11" fillId="0" borderId="0" xfId="43" applyNumberFormat="1" applyFont="1" applyFill="1" applyAlignment="1">
      <alignment horizontal="right" vertical="center"/>
    </xf>
    <xf numFmtId="0" fontId="10" fillId="0" borderId="0" xfId="9" applyFont="1" applyAlignment="1">
      <alignment vertical="center"/>
    </xf>
    <xf numFmtId="167" fontId="11" fillId="0" borderId="0" xfId="42" applyNumberFormat="1" applyFont="1" applyAlignment="1" applyProtection="1">
      <alignment horizontal="right" vertical="center"/>
    </xf>
    <xf numFmtId="167" fontId="11" fillId="0" borderId="0" xfId="42" quotePrefix="1" applyNumberFormat="1" applyFont="1" applyAlignment="1" applyProtection="1">
      <alignment horizontal="left" vertical="center"/>
    </xf>
    <xf numFmtId="167" fontId="10" fillId="0" borderId="0" xfId="42" applyNumberFormat="1" applyFont="1" applyAlignment="1">
      <alignment horizontal="right" vertical="center" readingOrder="2"/>
    </xf>
    <xf numFmtId="167" fontId="11" fillId="0" borderId="0" xfId="42" applyNumberFormat="1" applyFont="1" applyAlignment="1">
      <alignment horizontal="right" vertical="center"/>
    </xf>
    <xf numFmtId="167" fontId="11" fillId="0" borderId="0" xfId="42" applyNumberFormat="1" applyFont="1" applyAlignment="1">
      <alignment horizontal="right" vertical="center" readingOrder="2"/>
    </xf>
    <xf numFmtId="175" fontId="11" fillId="0" borderId="0" xfId="42" applyNumberFormat="1" applyFont="1" applyAlignment="1">
      <alignment vertical="center"/>
    </xf>
    <xf numFmtId="167" fontId="10" fillId="0" borderId="0" xfId="42" applyNumberFormat="1" applyFont="1" applyAlignment="1" applyProtection="1">
      <alignment horizontal="left" vertical="center"/>
    </xf>
    <xf numFmtId="0" fontId="11" fillId="0" borderId="0" xfId="44" applyFont="1" applyFill="1" applyBorder="1" applyAlignment="1">
      <alignment vertical="center"/>
    </xf>
    <xf numFmtId="167" fontId="5" fillId="17" borderId="0" xfId="42" applyNumberFormat="1" applyFont="1" applyFill="1" applyAlignment="1" applyProtection="1">
      <alignment horizontal="left" vertical="center"/>
    </xf>
    <xf numFmtId="0" fontId="68" fillId="17" borderId="0" xfId="9" applyFont="1" applyFill="1" applyAlignment="1">
      <alignment horizontal="right" vertical="center"/>
    </xf>
    <xf numFmtId="167" fontId="5" fillId="17" borderId="0" xfId="43" applyNumberFormat="1" applyFont="1" applyFill="1" applyAlignment="1">
      <alignment horizontal="right" vertical="center" readingOrder="2"/>
    </xf>
    <xf numFmtId="167" fontId="5" fillId="17" borderId="0" xfId="43" quotePrefix="1" applyNumberFormat="1" applyFont="1" applyFill="1" applyAlignment="1">
      <alignment horizontal="right" vertical="center" readingOrder="2"/>
    </xf>
    <xf numFmtId="169" fontId="3" fillId="17" borderId="0" xfId="52" applyNumberFormat="1" applyFont="1" applyFill="1" applyAlignment="1" applyProtection="1">
      <alignment horizontal="left" vertical="center"/>
    </xf>
    <xf numFmtId="169" fontId="39" fillId="17" borderId="0" xfId="52" applyNumberFormat="1" applyFont="1" applyFill="1" applyAlignment="1">
      <alignment vertical="center"/>
    </xf>
    <xf numFmtId="169" fontId="5" fillId="17" borderId="0" xfId="52" quotePrefix="1" applyNumberFormat="1" applyFont="1" applyFill="1" applyAlignment="1">
      <alignment horizontal="right" vertical="center" readingOrder="2"/>
    </xf>
    <xf numFmtId="1" fontId="3" fillId="17" borderId="0" xfId="58" applyNumberFormat="1" applyFont="1" applyFill="1" applyAlignment="1" applyProtection="1">
      <alignment horizontal="left" vertical="center"/>
    </xf>
    <xf numFmtId="1" fontId="4" fillId="17" borderId="0" xfId="54" applyNumberFormat="1" applyFont="1" applyFill="1" applyAlignment="1">
      <alignment vertical="center"/>
    </xf>
    <xf numFmtId="167" fontId="10" fillId="0" borderId="0" xfId="272" applyNumberFormat="1" applyFont="1" applyFill="1" applyAlignment="1">
      <alignment vertical="center"/>
    </xf>
    <xf numFmtId="0" fontId="10" fillId="0" borderId="0" xfId="9" applyNumberFormat="1" applyFont="1" applyFill="1" applyBorder="1"/>
    <xf numFmtId="1" fontId="3" fillId="17" borderId="0" xfId="62" applyNumberFormat="1" applyFont="1" applyFill="1" applyAlignment="1" applyProtection="1">
      <alignment horizontal="left" vertical="center"/>
    </xf>
    <xf numFmtId="1" fontId="3" fillId="17" borderId="0" xfId="62" applyNumberFormat="1" applyFont="1" applyFill="1" applyAlignment="1">
      <alignment vertical="center"/>
    </xf>
    <xf numFmtId="1" fontId="5" fillId="17" borderId="0" xfId="62" applyNumberFormat="1" applyFont="1" applyFill="1" applyAlignment="1">
      <alignment vertical="center" readingOrder="2"/>
    </xf>
    <xf numFmtId="0" fontId="65" fillId="0" borderId="0" xfId="0" applyFont="1" applyAlignment="1">
      <alignment horizontal="center"/>
    </xf>
    <xf numFmtId="0" fontId="66" fillId="0" borderId="0" xfId="0" applyFont="1" applyAlignment="1">
      <alignment horizontal="center"/>
    </xf>
    <xf numFmtId="1" fontId="9" fillId="0" borderId="0" xfId="2" applyNumberFormat="1" applyFont="1" applyBorder="1" applyAlignment="1">
      <alignment horizontal="right" vertical="center" readingOrder="2"/>
    </xf>
    <xf numFmtId="1" fontId="20" fillId="0" borderId="0" xfId="2" applyNumberFormat="1" applyFont="1" applyAlignment="1">
      <alignment horizontal="center" vertical="center"/>
    </xf>
    <xf numFmtId="1" fontId="3" fillId="0" borderId="0" xfId="2" applyNumberFormat="1" applyFont="1" applyFill="1" applyAlignment="1">
      <alignment horizontal="right" vertical="center" readingOrder="2"/>
    </xf>
    <xf numFmtId="1" fontId="9" fillId="0" borderId="0" xfId="2" applyNumberFormat="1" applyFont="1" applyFill="1" applyAlignment="1">
      <alignment horizontal="center" vertical="center" readingOrder="2"/>
    </xf>
    <xf numFmtId="1" fontId="3" fillId="0" borderId="0" xfId="2" applyNumberFormat="1" applyFont="1" applyAlignment="1">
      <alignment horizontal="right" vertical="center" readingOrder="2"/>
    </xf>
    <xf numFmtId="0" fontId="6" fillId="0" borderId="0" xfId="7" applyNumberFormat="1" applyFont="1" applyFill="1" applyAlignment="1">
      <alignment horizontal="right" vertical="center" readingOrder="2"/>
    </xf>
    <xf numFmtId="0" fontId="9" fillId="0" borderId="0" xfId="2" applyNumberFormat="1" applyFont="1" applyFill="1" applyAlignment="1">
      <alignment horizontal="right" vertical="center" readingOrder="2"/>
    </xf>
    <xf numFmtId="1" fontId="9" fillId="0" borderId="0" xfId="2" quotePrefix="1" applyNumberFormat="1" applyFont="1" applyAlignment="1">
      <alignment horizontal="center" vertical="center"/>
    </xf>
    <xf numFmtId="0" fontId="3" fillId="0" borderId="0" xfId="7" applyNumberFormat="1" applyFont="1" applyAlignment="1">
      <alignment horizontal="right" vertical="center" readingOrder="2"/>
    </xf>
    <xf numFmtId="0" fontId="6" fillId="0" borderId="0" xfId="7" applyNumberFormat="1" applyFont="1" applyAlignment="1">
      <alignment horizontal="right" vertical="center" readingOrder="2"/>
    </xf>
    <xf numFmtId="0" fontId="9" fillId="0" borderId="0" xfId="2" applyNumberFormat="1" applyFont="1" applyAlignment="1">
      <alignment horizontal="right" vertical="center" readingOrder="2"/>
    </xf>
    <xf numFmtId="167" fontId="9" fillId="0" borderId="0" xfId="14" applyNumberFormat="1" applyFont="1" applyAlignment="1">
      <alignment horizontal="center" vertical="center"/>
    </xf>
    <xf numFmtId="0" fontId="9" fillId="0" borderId="0" xfId="16" applyNumberFormat="1" applyFont="1" applyAlignment="1" applyProtection="1">
      <alignment horizontal="center" vertical="center"/>
    </xf>
    <xf numFmtId="167" fontId="9" fillId="0" borderId="0" xfId="14" applyNumberFormat="1" applyFont="1" applyFill="1" applyAlignment="1">
      <alignment horizontal="center" vertical="center"/>
    </xf>
    <xf numFmtId="0" fontId="9" fillId="0" borderId="0" xfId="14" applyNumberFormat="1" applyFont="1" applyFill="1" applyAlignment="1">
      <alignment horizontal="center" vertical="center"/>
    </xf>
    <xf numFmtId="0" fontId="9" fillId="0" borderId="0" xfId="16" applyNumberFormat="1" applyFont="1" applyFill="1" applyAlignment="1" applyProtection="1">
      <alignment horizontal="center" vertical="center"/>
    </xf>
    <xf numFmtId="0" fontId="9" fillId="0" borderId="0" xfId="14" applyNumberFormat="1" applyFont="1" applyAlignment="1">
      <alignment horizontal="center" vertical="center"/>
    </xf>
    <xf numFmtId="167" fontId="3" fillId="0" borderId="0" xfId="13" applyNumberFormat="1" applyFont="1" applyFill="1" applyAlignment="1">
      <alignment horizontal="right" vertical="center" readingOrder="2"/>
    </xf>
    <xf numFmtId="167" fontId="6" fillId="0" borderId="0" xfId="13" applyNumberFormat="1" applyFont="1" applyFill="1" applyAlignment="1">
      <alignment horizontal="right" vertical="center" readingOrder="2"/>
    </xf>
    <xf numFmtId="167" fontId="3" fillId="0" borderId="0" xfId="13" applyNumberFormat="1" applyFont="1" applyAlignment="1">
      <alignment horizontal="right" vertical="center" readingOrder="2"/>
    </xf>
    <xf numFmtId="167" fontId="6" fillId="0" borderId="0" xfId="13" applyNumberFormat="1" applyFont="1" applyAlignment="1">
      <alignment horizontal="right" vertical="center" readingOrder="2"/>
    </xf>
    <xf numFmtId="167" fontId="9" fillId="0" borderId="0" xfId="15" quotePrefix="1" applyNumberFormat="1" applyFont="1" applyAlignment="1" applyProtection="1">
      <alignment vertical="center"/>
    </xf>
    <xf numFmtId="167" fontId="9" fillId="0" borderId="0" xfId="15" applyNumberFormat="1" applyFont="1" applyAlignment="1" applyProtection="1">
      <alignment horizontal="center" vertical="center"/>
    </xf>
    <xf numFmtId="167" fontId="9" fillId="0" borderId="0" xfId="15" applyNumberFormat="1" applyFont="1" applyAlignment="1">
      <alignment horizontal="center" vertical="center" readingOrder="2"/>
    </xf>
    <xf numFmtId="167" fontId="9" fillId="0" borderId="0" xfId="15" quotePrefix="1" applyNumberFormat="1" applyFont="1" applyAlignment="1">
      <alignment horizontal="center" vertical="center" readingOrder="2"/>
    </xf>
    <xf numFmtId="167" fontId="3" fillId="0" borderId="0" xfId="15" applyNumberFormat="1" applyFont="1" applyAlignment="1">
      <alignment horizontal="right" vertical="center" readingOrder="2"/>
    </xf>
    <xf numFmtId="167" fontId="3" fillId="0" borderId="0" xfId="21" applyNumberFormat="1" applyFont="1" applyAlignment="1">
      <alignment horizontal="right" vertical="center" readingOrder="2"/>
    </xf>
    <xf numFmtId="167" fontId="6" fillId="0" borderId="0" xfId="21" applyNumberFormat="1" applyFont="1" applyAlignment="1">
      <alignment horizontal="right" vertical="center" readingOrder="2"/>
    </xf>
    <xf numFmtId="0" fontId="3" fillId="0" borderId="0" xfId="21" applyNumberFormat="1" applyFont="1" applyAlignment="1">
      <alignment horizontal="right" vertical="center" readingOrder="2"/>
    </xf>
    <xf numFmtId="0" fontId="6" fillId="0" borderId="0" xfId="21" applyNumberFormat="1" applyFont="1" applyAlignment="1">
      <alignment horizontal="right" vertical="center" readingOrder="2"/>
    </xf>
    <xf numFmtId="167" fontId="3" fillId="0" borderId="0" xfId="22" applyNumberFormat="1" applyFont="1" applyAlignment="1">
      <alignment horizontal="right" vertical="center" readingOrder="2"/>
    </xf>
    <xf numFmtId="167" fontId="6" fillId="0" borderId="0" xfId="22" applyNumberFormat="1" applyFont="1" applyAlignment="1">
      <alignment horizontal="right" vertical="center" readingOrder="2"/>
    </xf>
    <xf numFmtId="167" fontId="3" fillId="0" borderId="0" xfId="22" quotePrefix="1" applyNumberFormat="1" applyFont="1" applyAlignment="1">
      <alignment horizontal="right" vertical="center" readingOrder="2"/>
    </xf>
    <xf numFmtId="167" fontId="3" fillId="0" borderId="0" xfId="25" applyNumberFormat="1" applyFont="1" applyFill="1" applyAlignment="1">
      <alignment horizontal="right" vertical="center" readingOrder="2"/>
    </xf>
    <xf numFmtId="167" fontId="6" fillId="0" borderId="0" xfId="25" quotePrefix="1" applyNumberFormat="1" applyFont="1" applyFill="1" applyAlignment="1">
      <alignment horizontal="right" vertical="center" readingOrder="2"/>
    </xf>
    <xf numFmtId="167" fontId="9" fillId="0" borderId="0" xfId="25" applyNumberFormat="1" applyFont="1" applyFill="1" applyAlignment="1">
      <alignment horizontal="center" vertical="center"/>
    </xf>
    <xf numFmtId="167" fontId="3" fillId="0" borderId="0" xfId="25" applyNumberFormat="1" applyFont="1" applyAlignment="1">
      <alignment horizontal="right" vertical="center" readingOrder="2"/>
    </xf>
    <xf numFmtId="167" fontId="6" fillId="0" borderId="0" xfId="25" quotePrefix="1" applyNumberFormat="1" applyFont="1" applyAlignment="1">
      <alignment horizontal="right" vertical="center" readingOrder="2"/>
    </xf>
    <xf numFmtId="167" fontId="9" fillId="0" borderId="0" xfId="25" applyNumberFormat="1" applyFont="1" applyAlignment="1">
      <alignment horizontal="center" vertical="center"/>
    </xf>
    <xf numFmtId="167" fontId="5" fillId="17" borderId="0" xfId="28" applyNumberFormat="1" applyFont="1" applyFill="1" applyAlignment="1">
      <alignment horizontal="right" vertical="center" readingOrder="2"/>
    </xf>
    <xf numFmtId="167" fontId="3" fillId="0" borderId="0" xfId="29" applyNumberFormat="1" applyFont="1" applyFill="1" applyAlignment="1">
      <alignment horizontal="right" vertical="center" readingOrder="2"/>
    </xf>
    <xf numFmtId="167" fontId="6" fillId="0" borderId="0" xfId="29" quotePrefix="1" applyNumberFormat="1" applyFont="1" applyFill="1" applyAlignment="1">
      <alignment horizontal="right" vertical="center" readingOrder="2"/>
    </xf>
    <xf numFmtId="167" fontId="9" fillId="0" borderId="0" xfId="30" applyNumberFormat="1" applyFont="1" applyFill="1" applyAlignment="1">
      <alignment horizontal="center" vertical="center" readingOrder="2"/>
    </xf>
    <xf numFmtId="167" fontId="9" fillId="0" borderId="0" xfId="29" applyNumberFormat="1" applyFont="1" applyFill="1" applyBorder="1" applyAlignment="1" applyProtection="1">
      <alignment horizontal="center" vertical="center"/>
    </xf>
    <xf numFmtId="167" fontId="9" fillId="0" borderId="0" xfId="29" quotePrefix="1" applyNumberFormat="1" applyFont="1" applyFill="1" applyBorder="1" applyAlignment="1" applyProtection="1">
      <alignment horizontal="center" vertical="center"/>
    </xf>
    <xf numFmtId="170" fontId="20" fillId="0" borderId="0" xfId="29" applyNumberFormat="1" applyFont="1" applyBorder="1" applyAlignment="1">
      <alignment horizontal="center" vertical="center"/>
    </xf>
    <xf numFmtId="167" fontId="3" fillId="0" borderId="0" xfId="29" applyNumberFormat="1" applyFont="1" applyAlignment="1">
      <alignment horizontal="right" vertical="center" readingOrder="2"/>
    </xf>
    <xf numFmtId="167" fontId="6" fillId="0" borderId="0" xfId="29" quotePrefix="1" applyNumberFormat="1" applyFont="1" applyAlignment="1">
      <alignment horizontal="right" vertical="center" readingOrder="2"/>
    </xf>
    <xf numFmtId="167" fontId="9" fillId="0" borderId="0" xfId="30" applyNumberFormat="1" applyFont="1" applyAlignment="1">
      <alignment horizontal="center" vertical="center" readingOrder="2"/>
    </xf>
    <xf numFmtId="167" fontId="9" fillId="0" borderId="0" xfId="29" applyNumberFormat="1" applyFont="1" applyBorder="1" applyAlignment="1" applyProtection="1">
      <alignment horizontal="center" vertical="center"/>
    </xf>
    <xf numFmtId="167" fontId="9" fillId="0" borderId="0" xfId="29" quotePrefix="1" applyNumberFormat="1" applyFont="1" applyBorder="1" applyAlignment="1" applyProtection="1">
      <alignment horizontal="center" vertical="center"/>
    </xf>
    <xf numFmtId="167" fontId="3" fillId="0" borderId="0" xfId="31" applyNumberFormat="1" applyFont="1" applyAlignment="1">
      <alignment horizontal="right" vertical="center" readingOrder="2"/>
    </xf>
    <xf numFmtId="167" fontId="6" fillId="0" borderId="0" xfId="31" quotePrefix="1" applyNumberFormat="1" applyFont="1" applyAlignment="1">
      <alignment horizontal="right" vertical="center" readingOrder="2"/>
    </xf>
    <xf numFmtId="167" fontId="9" fillId="0" borderId="0" xfId="30" applyNumberFormat="1" applyFont="1" applyFill="1" applyAlignment="1" applyProtection="1">
      <alignment horizontal="center" vertical="center"/>
    </xf>
    <xf numFmtId="167" fontId="9" fillId="0" borderId="0" xfId="30" applyNumberFormat="1" applyFont="1" applyAlignment="1" applyProtection="1">
      <alignment horizontal="center" vertical="center"/>
    </xf>
    <xf numFmtId="0" fontId="5" fillId="17" borderId="0" xfId="28" applyNumberFormat="1" applyFont="1" applyFill="1" applyAlignment="1">
      <alignment horizontal="right" vertical="center" readingOrder="2"/>
    </xf>
    <xf numFmtId="0" fontId="9" fillId="0" borderId="0" xfId="34" applyNumberFormat="1" applyFont="1" applyFill="1" applyAlignment="1">
      <alignment horizontal="right" vertical="center"/>
    </xf>
    <xf numFmtId="0" fontId="9" fillId="0" borderId="0" xfId="34" applyNumberFormat="1" applyFont="1" applyAlignment="1">
      <alignment horizontal="right" vertical="center"/>
    </xf>
    <xf numFmtId="167" fontId="5" fillId="17" borderId="0" xfId="32" applyNumberFormat="1" applyFont="1" applyFill="1" applyBorder="1" applyAlignment="1">
      <alignment horizontal="right" vertical="center" readingOrder="2"/>
    </xf>
    <xf numFmtId="167" fontId="3" fillId="0" borderId="0" xfId="32" applyNumberFormat="1" applyFont="1" applyAlignment="1">
      <alignment horizontal="right" vertical="center" readingOrder="2"/>
    </xf>
    <xf numFmtId="167" fontId="6" fillId="0" borderId="0" xfId="32" quotePrefix="1" applyNumberFormat="1" applyFont="1" applyAlignment="1">
      <alignment horizontal="right" vertical="center" readingOrder="2"/>
    </xf>
    <xf numFmtId="1" fontId="9" fillId="0" borderId="0" xfId="30" applyNumberFormat="1" applyFont="1" applyAlignment="1">
      <alignment horizontal="center" vertical="center" readingOrder="2"/>
    </xf>
    <xf numFmtId="1" fontId="9" fillId="0" borderId="0" xfId="30" applyNumberFormat="1" applyFont="1" applyAlignment="1" applyProtection="1">
      <alignment horizontal="center" vertical="center"/>
    </xf>
    <xf numFmtId="1" fontId="9" fillId="0" borderId="0" xfId="32" applyNumberFormat="1" applyFont="1" applyAlignment="1">
      <alignment horizontal="center" vertical="center"/>
    </xf>
    <xf numFmtId="167" fontId="6" fillId="0" borderId="0" xfId="32" applyNumberFormat="1" applyFont="1" applyBorder="1" applyAlignment="1">
      <alignment horizontal="right" vertical="center" readingOrder="2"/>
    </xf>
    <xf numFmtId="167" fontId="6" fillId="0" borderId="0" xfId="32" quotePrefix="1" applyNumberFormat="1" applyFont="1" applyBorder="1" applyAlignment="1">
      <alignment horizontal="right" vertical="center" readingOrder="2"/>
    </xf>
    <xf numFmtId="167" fontId="20" fillId="0" borderId="0" xfId="36" applyNumberFormat="1" applyFont="1" applyFill="1" applyAlignment="1">
      <alignment horizontal="center" vertical="center"/>
    </xf>
    <xf numFmtId="167" fontId="3" fillId="0" borderId="0" xfId="36" applyNumberFormat="1" applyFont="1" applyFill="1" applyAlignment="1">
      <alignment horizontal="right" vertical="center" readingOrder="2"/>
    </xf>
    <xf numFmtId="167" fontId="6" fillId="0" borderId="0" xfId="36" quotePrefix="1" applyNumberFormat="1" applyFont="1" applyFill="1" applyAlignment="1">
      <alignment horizontal="right" vertical="center" readingOrder="2"/>
    </xf>
    <xf numFmtId="1" fontId="9" fillId="0" borderId="0" xfId="30" applyNumberFormat="1" applyFont="1" applyFill="1" applyAlignment="1">
      <alignment horizontal="center" vertical="center" readingOrder="2"/>
    </xf>
    <xf numFmtId="1" fontId="9" fillId="0" borderId="0" xfId="30" applyNumberFormat="1" applyFont="1" applyFill="1" applyAlignment="1" applyProtection="1">
      <alignment horizontal="center" vertical="center"/>
    </xf>
    <xf numFmtId="1" fontId="9" fillId="0" borderId="0" xfId="32" applyNumberFormat="1" applyFont="1" applyFill="1" applyAlignment="1">
      <alignment horizontal="center" vertical="center"/>
    </xf>
    <xf numFmtId="167" fontId="3" fillId="0" borderId="0" xfId="36" applyNumberFormat="1" applyFont="1" applyAlignment="1">
      <alignment horizontal="right" vertical="center" readingOrder="2"/>
    </xf>
    <xf numFmtId="167" fontId="6" fillId="0" borderId="0" xfId="36" quotePrefix="1" applyNumberFormat="1" applyFont="1" applyAlignment="1">
      <alignment horizontal="right" vertical="center" readingOrder="2"/>
    </xf>
    <xf numFmtId="167" fontId="3" fillId="0" borderId="0" xfId="30" applyNumberFormat="1" applyFont="1" applyFill="1" applyAlignment="1">
      <alignment horizontal="right" vertical="center" readingOrder="2"/>
    </xf>
    <xf numFmtId="167" fontId="6" fillId="0" borderId="0" xfId="30" quotePrefix="1" applyNumberFormat="1" applyFont="1" applyFill="1" applyAlignment="1">
      <alignment horizontal="right" vertical="center" readingOrder="2"/>
    </xf>
    <xf numFmtId="167" fontId="3" fillId="0" borderId="0" xfId="30" applyNumberFormat="1" applyFont="1" applyAlignment="1">
      <alignment horizontal="right" vertical="center" readingOrder="2"/>
    </xf>
    <xf numFmtId="167" fontId="6" fillId="0" borderId="0" xfId="30" quotePrefix="1" applyNumberFormat="1" applyFont="1" applyAlignment="1">
      <alignment horizontal="right" vertical="center" readingOrder="2"/>
    </xf>
    <xf numFmtId="167" fontId="6" fillId="0" borderId="0" xfId="41" applyNumberFormat="1" applyFont="1" applyAlignment="1">
      <alignment horizontal="right" vertical="center" readingOrder="2"/>
    </xf>
    <xf numFmtId="167" fontId="6" fillId="0" borderId="0" xfId="41" quotePrefix="1" applyNumberFormat="1" applyFont="1" applyAlignment="1">
      <alignment horizontal="right" vertical="center" readingOrder="2"/>
    </xf>
    <xf numFmtId="167" fontId="11" fillId="0" borderId="0" xfId="41" applyNumberFormat="1" applyFont="1" applyAlignment="1">
      <alignment horizontal="center" vertical="center"/>
    </xf>
    <xf numFmtId="167" fontId="5" fillId="17" borderId="0" xfId="38" applyNumberFormat="1" applyFont="1" applyFill="1" applyAlignment="1">
      <alignment horizontal="right" vertical="center" readingOrder="2"/>
    </xf>
    <xf numFmtId="167" fontId="6" fillId="0" borderId="0" xfId="41" applyNumberFormat="1" applyFont="1" applyFill="1" applyAlignment="1">
      <alignment horizontal="right" vertical="center" readingOrder="2"/>
    </xf>
    <xf numFmtId="167" fontId="6" fillId="0" borderId="0" xfId="41" quotePrefix="1" applyNumberFormat="1" applyFont="1" applyFill="1" applyAlignment="1">
      <alignment horizontal="right" vertical="center" readingOrder="2"/>
    </xf>
    <xf numFmtId="167" fontId="11" fillId="0" borderId="0" xfId="41" applyNumberFormat="1" applyFont="1" applyFill="1" applyAlignment="1">
      <alignment horizontal="center" vertical="center"/>
    </xf>
    <xf numFmtId="174" fontId="20" fillId="0" borderId="0" xfId="41" applyNumberFormat="1" applyFont="1" applyFill="1" applyAlignment="1">
      <alignment horizontal="center" vertical="center"/>
    </xf>
    <xf numFmtId="0" fontId="20" fillId="0" borderId="0" xfId="9" applyFont="1" applyAlignment="1">
      <alignment horizontal="center" vertical="center"/>
    </xf>
    <xf numFmtId="167" fontId="11" fillId="0" borderId="0" xfId="42" quotePrefix="1" applyNumberFormat="1" applyFont="1" applyAlignment="1" applyProtection="1">
      <alignment horizontal="right" vertical="center"/>
    </xf>
    <xf numFmtId="167" fontId="5" fillId="17" borderId="0" xfId="43" quotePrefix="1" applyNumberFormat="1" applyFont="1" applyFill="1" applyAlignment="1">
      <alignment horizontal="right" vertical="center" readingOrder="2"/>
    </xf>
    <xf numFmtId="167" fontId="3" fillId="0" borderId="0" xfId="42" applyNumberFormat="1" applyFont="1" applyAlignment="1">
      <alignment horizontal="right" vertical="center" readingOrder="2"/>
    </xf>
    <xf numFmtId="167" fontId="3" fillId="0" borderId="0" xfId="42" quotePrefix="1" applyNumberFormat="1" applyFont="1" applyAlignment="1">
      <alignment horizontal="right" vertical="center" readingOrder="2"/>
    </xf>
    <xf numFmtId="167" fontId="11" fillId="0" borderId="0" xfId="42" applyNumberFormat="1" applyFont="1" applyAlignment="1">
      <alignment horizontal="center" vertical="center" readingOrder="2"/>
    </xf>
    <xf numFmtId="167" fontId="11" fillId="0" borderId="0" xfId="42" quotePrefix="1" applyNumberFormat="1" applyFont="1" applyAlignment="1">
      <alignment horizontal="center" vertical="center" readingOrder="2"/>
    </xf>
    <xf numFmtId="167" fontId="3" fillId="0" borderId="0" xfId="43" applyNumberFormat="1" applyFont="1" applyAlignment="1">
      <alignment horizontal="right" vertical="center" readingOrder="2"/>
    </xf>
    <xf numFmtId="167" fontId="3" fillId="0" borderId="0" xfId="43" quotePrefix="1" applyNumberFormat="1" applyFont="1" applyAlignment="1">
      <alignment horizontal="right" vertical="center" readingOrder="2"/>
    </xf>
    <xf numFmtId="0" fontId="3" fillId="0" borderId="0" xfId="9" applyFont="1" applyAlignment="1">
      <alignment horizontal="right" vertical="center" readingOrder="2"/>
    </xf>
    <xf numFmtId="0" fontId="20" fillId="0" borderId="0" xfId="9" applyFont="1" applyBorder="1" applyAlignment="1">
      <alignment horizontal="center" vertical="center"/>
    </xf>
    <xf numFmtId="167" fontId="6" fillId="0" borderId="0" xfId="43" quotePrefix="1" applyNumberFormat="1" applyFont="1" applyAlignment="1">
      <alignment horizontal="right" vertical="center" readingOrder="2"/>
    </xf>
    <xf numFmtId="0" fontId="9" fillId="0" borderId="0" xfId="9" applyFont="1" applyBorder="1" applyAlignment="1">
      <alignment horizontal="center" vertical="center"/>
    </xf>
    <xf numFmtId="169" fontId="3" fillId="0" borderId="0" xfId="52" applyNumberFormat="1" applyFont="1" applyFill="1" applyAlignment="1">
      <alignment horizontal="right" vertical="center" readingOrder="2"/>
    </xf>
    <xf numFmtId="169" fontId="3" fillId="0" borderId="0" xfId="52" quotePrefix="1" applyNumberFormat="1" applyFont="1" applyFill="1" applyAlignment="1">
      <alignment horizontal="right" vertical="center" readingOrder="2"/>
    </xf>
    <xf numFmtId="169" fontId="3" fillId="0" borderId="0" xfId="58" applyNumberFormat="1" applyFont="1" applyFill="1" applyAlignment="1">
      <alignment horizontal="right" vertical="center" readingOrder="2"/>
    </xf>
    <xf numFmtId="169" fontId="3" fillId="0" borderId="0" xfId="58" quotePrefix="1" applyNumberFormat="1" applyFont="1" applyFill="1" applyAlignment="1">
      <alignment horizontal="right" vertical="center" readingOrder="2"/>
    </xf>
    <xf numFmtId="1" fontId="5" fillId="17" borderId="0" xfId="58" quotePrefix="1" applyNumberFormat="1" applyFont="1" applyFill="1" applyAlignment="1">
      <alignment horizontal="right" vertical="center" readingOrder="2"/>
    </xf>
    <xf numFmtId="0" fontId="8" fillId="0" borderId="0" xfId="54" applyFont="1" applyAlignment="1">
      <alignment horizontal="center" vertical="center" wrapText="1"/>
    </xf>
    <xf numFmtId="1" fontId="3" fillId="0" borderId="0" xfId="58" applyNumberFormat="1" applyFont="1" applyFill="1" applyAlignment="1">
      <alignment horizontal="right" vertical="center" readingOrder="2"/>
    </xf>
    <xf numFmtId="1" fontId="6" fillId="0" borderId="0" xfId="58" quotePrefix="1" applyNumberFormat="1" applyFont="1" applyFill="1" applyAlignment="1">
      <alignment horizontal="right" vertical="center" readingOrder="2"/>
    </xf>
    <xf numFmtId="1" fontId="3" fillId="0" borderId="0" xfId="54" applyNumberFormat="1" applyFont="1" applyFill="1" applyAlignment="1">
      <alignment horizontal="right" vertical="center" readingOrder="2"/>
    </xf>
    <xf numFmtId="1" fontId="9" fillId="0" borderId="0" xfId="62" applyNumberFormat="1" applyFont="1" applyFill="1" applyBorder="1" applyAlignment="1">
      <alignment horizontal="center" vertical="center" readingOrder="2"/>
    </xf>
    <xf numFmtId="1" fontId="9" fillId="0" borderId="0" xfId="62" quotePrefix="1" applyNumberFormat="1" applyFont="1" applyFill="1" applyBorder="1" applyAlignment="1">
      <alignment horizontal="center" vertical="center" readingOrder="2"/>
    </xf>
    <xf numFmtId="1" fontId="9" fillId="0" borderId="0" xfId="62" applyNumberFormat="1" applyFont="1" applyFill="1" applyBorder="1" applyAlignment="1" applyProtection="1">
      <alignment horizontal="center" vertical="center"/>
    </xf>
    <xf numFmtId="1" fontId="3" fillId="0" borderId="0" xfId="62" applyNumberFormat="1" applyFont="1" applyFill="1" applyBorder="1" applyAlignment="1">
      <alignment horizontal="right" vertical="center" readingOrder="2"/>
    </xf>
    <xf numFmtId="0" fontId="14" fillId="0" borderId="0" xfId="9" applyAlignment="1">
      <alignment vertical="center"/>
    </xf>
    <xf numFmtId="0" fontId="8" fillId="0" borderId="0" xfId="9" applyFont="1" applyFill="1" applyBorder="1" applyAlignment="1"/>
    <xf numFmtId="3" fontId="10" fillId="0" borderId="0" xfId="190" applyNumberFormat="1" applyFont="1" applyFill="1" applyAlignment="1"/>
    <xf numFmtId="1" fontId="71" fillId="0" borderId="0" xfId="62" applyNumberFormat="1" applyFont="1" applyFill="1" applyBorder="1" applyAlignment="1">
      <alignment horizontal="right" readingOrder="2"/>
    </xf>
    <xf numFmtId="167" fontId="71" fillId="0" borderId="0" xfId="62" applyNumberFormat="1" applyFont="1" applyFill="1" applyAlignment="1"/>
    <xf numFmtId="3" fontId="19" fillId="0" borderId="0" xfId="48" applyNumberFormat="1" applyFont="1" applyFill="1" applyBorder="1" applyAlignment="1">
      <alignment horizontal="right"/>
    </xf>
    <xf numFmtId="173" fontId="10" fillId="0" borderId="0" xfId="190" applyNumberFormat="1" applyFont="1" applyFill="1" applyAlignment="1">
      <alignment horizontal="right"/>
    </xf>
  </cellXfs>
  <cellStyles count="274">
    <cellStyle name="20 % - Accent1 2" xfId="63"/>
    <cellStyle name="20 % - Accent1 2 2" xfId="64"/>
    <cellStyle name="20 % - Accent1 2 3" xfId="65"/>
    <cellStyle name="20 % - Accent1 3" xfId="66"/>
    <cellStyle name="20 % - Accent2 2" xfId="67"/>
    <cellStyle name="20 % - Accent2 2 2" xfId="68"/>
    <cellStyle name="20 % - Accent2 2 3" xfId="69"/>
    <cellStyle name="20 % - Accent2 3" xfId="70"/>
    <cellStyle name="20 % - Accent3 2" xfId="71"/>
    <cellStyle name="20 % - Accent3 2 2" xfId="72"/>
    <cellStyle name="20 % - Accent3 2 3" xfId="73"/>
    <cellStyle name="20 % - Accent3 3" xfId="74"/>
    <cellStyle name="20 % - Accent4 2" xfId="75"/>
    <cellStyle name="20 % - Accent4 2 2" xfId="76"/>
    <cellStyle name="20 % - Accent4 2 3" xfId="77"/>
    <cellStyle name="20 % - Accent4 3" xfId="78"/>
    <cellStyle name="20 % - Accent5 2" xfId="79"/>
    <cellStyle name="20 % - Accent5 2 2" xfId="80"/>
    <cellStyle name="20 % - Accent5 2 3" xfId="81"/>
    <cellStyle name="20 % - Accent5 3" xfId="82"/>
    <cellStyle name="20 % - Accent6 2" xfId="83"/>
    <cellStyle name="20 % - Accent6 2 2" xfId="84"/>
    <cellStyle name="20 % - Accent6 2 3" xfId="85"/>
    <cellStyle name="20 % - Accent6 3" xfId="86"/>
    <cellStyle name="40 % - Accent1 2" xfId="87"/>
    <cellStyle name="40 % - Accent1 2 2" xfId="88"/>
    <cellStyle name="40 % - Accent1 2 3" xfId="89"/>
    <cellStyle name="40 % - Accent1 3" xfId="90"/>
    <cellStyle name="40 % - Accent2 2" xfId="91"/>
    <cellStyle name="40 % - Accent2 2 2" xfId="92"/>
    <cellStyle name="40 % - Accent2 2 3" xfId="93"/>
    <cellStyle name="40 % - Accent2 3" xfId="94"/>
    <cellStyle name="40 % - Accent3 2" xfId="95"/>
    <cellStyle name="40 % - Accent3 2 2" xfId="96"/>
    <cellStyle name="40 % - Accent3 2 3" xfId="97"/>
    <cellStyle name="40 % - Accent3 3" xfId="98"/>
    <cellStyle name="40 % - Accent4 2" xfId="99"/>
    <cellStyle name="40 % - Accent4 2 2" xfId="100"/>
    <cellStyle name="40 % - Accent4 2 3" xfId="101"/>
    <cellStyle name="40 % - Accent4 3" xfId="102"/>
    <cellStyle name="40 % - Accent5 2" xfId="103"/>
    <cellStyle name="40 % - Accent5 2 2" xfId="104"/>
    <cellStyle name="40 % - Accent5 2 3" xfId="105"/>
    <cellStyle name="40 % - Accent5 3" xfId="106"/>
    <cellStyle name="40 % - Accent6 2" xfId="107"/>
    <cellStyle name="40 % - Accent6 2 2" xfId="108"/>
    <cellStyle name="40 % - Accent6 2 3" xfId="109"/>
    <cellStyle name="40 % - Accent6 3" xfId="110"/>
    <cellStyle name="60 % - Accent1 2" xfId="111"/>
    <cellStyle name="60 % - Accent1 2 2" xfId="112"/>
    <cellStyle name="60 % - Accent1 2 3" xfId="113"/>
    <cellStyle name="60 % - Accent1 3" xfId="114"/>
    <cellStyle name="60 % - Accent2 2" xfId="115"/>
    <cellStyle name="60 % - Accent2 2 2" xfId="116"/>
    <cellStyle name="60 % - Accent2 2 3" xfId="117"/>
    <cellStyle name="60 % - Accent2 3" xfId="118"/>
    <cellStyle name="60 % - Accent3 2" xfId="119"/>
    <cellStyle name="60 % - Accent3 2 2" xfId="120"/>
    <cellStyle name="60 % - Accent3 2 3" xfId="121"/>
    <cellStyle name="60 % - Accent3 3" xfId="122"/>
    <cellStyle name="60 % - Accent4 2" xfId="123"/>
    <cellStyle name="60 % - Accent4 2 2" xfId="124"/>
    <cellStyle name="60 % - Accent4 2 3" xfId="125"/>
    <cellStyle name="60 % - Accent4 3" xfId="126"/>
    <cellStyle name="60 % - Accent5 2" xfId="127"/>
    <cellStyle name="60 % - Accent5 2 2" xfId="128"/>
    <cellStyle name="60 % - Accent5 2 3" xfId="129"/>
    <cellStyle name="60 % - Accent5 3" xfId="130"/>
    <cellStyle name="60 % - Accent6 2" xfId="131"/>
    <cellStyle name="60 % - Accent6 2 2" xfId="132"/>
    <cellStyle name="60 % - Accent6 2 3" xfId="133"/>
    <cellStyle name="60 % - Accent6 3" xfId="134"/>
    <cellStyle name="Accent1 2" xfId="135"/>
    <cellStyle name="Accent1 2 2" xfId="136"/>
    <cellStyle name="Accent1 2 3" xfId="137"/>
    <cellStyle name="Accent1 3" xfId="138"/>
    <cellStyle name="Accent2 2" xfId="139"/>
    <cellStyle name="Accent2 2 2" xfId="140"/>
    <cellStyle name="Accent2 2 3" xfId="141"/>
    <cellStyle name="Accent2 3" xfId="142"/>
    <cellStyle name="Accent3 2" xfId="143"/>
    <cellStyle name="Accent3 2 2" xfId="144"/>
    <cellStyle name="Accent3 2 3" xfId="145"/>
    <cellStyle name="Accent3 3" xfId="146"/>
    <cellStyle name="Accent4 2" xfId="147"/>
    <cellStyle name="Accent4 2 2" xfId="148"/>
    <cellStyle name="Accent4 2 3" xfId="149"/>
    <cellStyle name="Accent4 3" xfId="150"/>
    <cellStyle name="Accent5 2" xfId="151"/>
    <cellStyle name="Accent5 2 2" xfId="152"/>
    <cellStyle name="Accent5 2 3" xfId="153"/>
    <cellStyle name="Accent5 3" xfId="154"/>
    <cellStyle name="Accent6 2" xfId="155"/>
    <cellStyle name="Accent6 2 2" xfId="156"/>
    <cellStyle name="Accent6 2 3" xfId="157"/>
    <cellStyle name="Accent6 3" xfId="158"/>
    <cellStyle name="Avertissement 2" xfId="159"/>
    <cellStyle name="Avertissement 2 2" xfId="160"/>
    <cellStyle name="Avertissement 2 3" xfId="161"/>
    <cellStyle name="Avertissement 3" xfId="162"/>
    <cellStyle name="Calcul 2" xfId="163"/>
    <cellStyle name="Calcul 2 2" xfId="164"/>
    <cellStyle name="Calcul 2 3" xfId="165"/>
    <cellStyle name="Calcul 3" xfId="166"/>
    <cellStyle name="Cellule liée 2" xfId="167"/>
    <cellStyle name="Cellule liée 2 2" xfId="168"/>
    <cellStyle name="Cellule liée 2 3" xfId="169"/>
    <cellStyle name="Cellule liée 3" xfId="170"/>
    <cellStyle name="Commentaire 2" xfId="171"/>
    <cellStyle name="Commentaire 2 2" xfId="172"/>
    <cellStyle name="Commentaire 2 3" xfId="173"/>
    <cellStyle name="Commentaire 3" xfId="174"/>
    <cellStyle name="Entrée 2" xfId="175"/>
    <cellStyle name="Entrée 2 2" xfId="176"/>
    <cellStyle name="Entrée 2 3" xfId="177"/>
    <cellStyle name="Entrée 3" xfId="178"/>
    <cellStyle name="Euro" xfId="179"/>
    <cellStyle name="Insatisfaisant 2" xfId="180"/>
    <cellStyle name="Insatisfaisant 2 2" xfId="181"/>
    <cellStyle name="Insatisfaisant 2 3" xfId="182"/>
    <cellStyle name="Insatisfaisant 3" xfId="183"/>
    <cellStyle name="Milliers 10" xfId="270"/>
    <cellStyle name="Milliers 2" xfId="23"/>
    <cellStyle name="Milliers 3" xfId="184"/>
    <cellStyle name="Milliers 4" xfId="271"/>
    <cellStyle name="Monétaire 2" xfId="61"/>
    <cellStyle name="MS_Arabic" xfId="185"/>
    <cellStyle name="Neutre 2" xfId="186"/>
    <cellStyle name="Neutre 2 2" xfId="187"/>
    <cellStyle name="Neutre 2 3" xfId="188"/>
    <cellStyle name="Neutre 3" xfId="189"/>
    <cellStyle name="Normal" xfId="0" builtinId="0"/>
    <cellStyle name="Normal 10" xfId="190"/>
    <cellStyle name="Normal 11" xfId="191"/>
    <cellStyle name="Normal 12" xfId="192"/>
    <cellStyle name="Normal 13" xfId="193"/>
    <cellStyle name="Normal 14" xfId="194"/>
    <cellStyle name="Normal 15" xfId="195"/>
    <cellStyle name="Normal 15 3" xfId="51"/>
    <cellStyle name="Normal 15 3 2 4 2 2" xfId="273"/>
    <cellStyle name="Normal 16" xfId="196"/>
    <cellStyle name="Normal 17" xfId="197"/>
    <cellStyle name="Normal 18" xfId="198"/>
    <cellStyle name="Normal 19" xfId="199"/>
    <cellStyle name="Normal 2" xfId="5"/>
    <cellStyle name="Normal 2 2" xfId="49"/>
    <cellStyle name="Normal 2 2 2" xfId="200"/>
    <cellStyle name="Normal 2 2 3" xfId="201"/>
    <cellStyle name="Normal 2 2 3 2 2" xfId="48"/>
    <cellStyle name="Normal 2 3" xfId="202"/>
    <cellStyle name="Normal 2 4" xfId="203"/>
    <cellStyle name="Normal 2 5" xfId="204"/>
    <cellStyle name="Normal 2 6" xfId="205"/>
    <cellStyle name="Normal 20" xfId="206"/>
    <cellStyle name="Normal 21" xfId="207"/>
    <cellStyle name="Normal 22" xfId="208"/>
    <cellStyle name="Normal 23" xfId="209"/>
    <cellStyle name="Normal 24" xfId="210"/>
    <cellStyle name="Normal 25" xfId="211"/>
    <cellStyle name="Normal 26" xfId="212"/>
    <cellStyle name="Normal 27" xfId="213"/>
    <cellStyle name="Normal 3" xfId="9"/>
    <cellStyle name="Normal 3 2" xfId="50"/>
    <cellStyle name="Normal 3 2 2" xfId="47"/>
    <cellStyle name="Normal 3 2 2 2" xfId="55"/>
    <cellStyle name="Normal 3 3" xfId="53"/>
    <cellStyle name="Normal 3 4" xfId="214"/>
    <cellStyle name="Normal 4" xfId="54"/>
    <cellStyle name="Normal 4 2" xfId="215"/>
    <cellStyle name="Normal 4 3" xfId="216"/>
    <cellStyle name="Normal 5" xfId="217"/>
    <cellStyle name="Normal 6" xfId="218"/>
    <cellStyle name="Normal 6 2" xfId="219"/>
    <cellStyle name="Normal 6 3" xfId="220"/>
    <cellStyle name="Normal 7" xfId="221"/>
    <cellStyle name="Normal 7 2" xfId="222"/>
    <cellStyle name="Normal 8" xfId="223"/>
    <cellStyle name="Normal 9" xfId="224"/>
    <cellStyle name="Normal 9 2" xfId="225"/>
    <cellStyle name="Normal_38-39(2)" xfId="44"/>
    <cellStyle name="Normal_E12" xfId="1"/>
    <cellStyle name="Normal_E13" xfId="2"/>
    <cellStyle name="Normal_E13 2" xfId="17"/>
    <cellStyle name="Normal_E14" xfId="7"/>
    <cellStyle name="Normal_E15" xfId="10"/>
    <cellStyle name="Normal_E16 2" xfId="8"/>
    <cellStyle name="Normal_E18" xfId="15"/>
    <cellStyle name="Normal_E18 2" xfId="3"/>
    <cellStyle name="Normal_E18 2 2" xfId="18"/>
    <cellStyle name="Normal_E18 2 3" xfId="57"/>
    <cellStyle name="Normal_E19" xfId="21"/>
    <cellStyle name="Normal_E20" xfId="22"/>
    <cellStyle name="Normal_E21 2" xfId="13"/>
    <cellStyle name="Normal_E22" xfId="12"/>
    <cellStyle name="Normal_E22 2" xfId="14"/>
    <cellStyle name="Normal_E22 8" xfId="27"/>
    <cellStyle name="Normal_E23 2" xfId="16"/>
    <cellStyle name="Normal_E24" xfId="19"/>
    <cellStyle name="Normal_E25" xfId="26"/>
    <cellStyle name="Normal_E26" xfId="24"/>
    <cellStyle name="Normal_E27" xfId="25"/>
    <cellStyle name="Normal_E28" xfId="28"/>
    <cellStyle name="Normal_E29" xfId="30"/>
    <cellStyle name="Normal_E31" xfId="29"/>
    <cellStyle name="Normal_E32" xfId="31"/>
    <cellStyle name="Normal_E34" xfId="33"/>
    <cellStyle name="Normal_E35" xfId="34"/>
    <cellStyle name="Normal_E36" xfId="35"/>
    <cellStyle name="Normal_E37" xfId="37"/>
    <cellStyle name="Normal_E39" xfId="40"/>
    <cellStyle name="Normal_E40" xfId="45"/>
    <cellStyle name="Normal_E41" xfId="42"/>
    <cellStyle name="Normal_E42" xfId="43"/>
    <cellStyle name="Normal_E44" xfId="36"/>
    <cellStyle name="Normal_E45" xfId="32"/>
    <cellStyle name="Normal_E46" xfId="38"/>
    <cellStyle name="Normal_E47" xfId="41"/>
    <cellStyle name="Normal_E60 2" xfId="11"/>
    <cellStyle name="Normal_E61" xfId="52"/>
    <cellStyle name="Normal_E62" xfId="56"/>
    <cellStyle name="Normal_E65" xfId="58"/>
    <cellStyle name="Normal_E66" xfId="59"/>
    <cellStyle name="Normal_E66 2" xfId="60"/>
    <cellStyle name="Normal_E66 2 2" xfId="272"/>
    <cellStyle name="Normal_E67-68" xfId="62"/>
    <cellStyle name="Normal_ETABstat_SECOND" xfId="39"/>
    <cellStyle name="Normal_Feuil1 3" xfId="4"/>
    <cellStyle name="Pourcentage" xfId="269" builtinId="5"/>
    <cellStyle name="Pourcentage 2" xfId="46"/>
    <cellStyle name="Satisfaisant 2" xfId="226"/>
    <cellStyle name="Satisfaisant 2 2" xfId="227"/>
    <cellStyle name="Satisfaisant 2 3" xfId="228"/>
    <cellStyle name="Satisfaisant 3" xfId="229"/>
    <cellStyle name="Sortie 2" xfId="230"/>
    <cellStyle name="Sortie 2 2" xfId="231"/>
    <cellStyle name="Sortie 2 3" xfId="232"/>
    <cellStyle name="Sortie 3" xfId="233"/>
    <cellStyle name="Texte explicatif 2" xfId="234"/>
    <cellStyle name="Texte explicatif 2 2" xfId="235"/>
    <cellStyle name="Texte explicatif 2 3" xfId="236"/>
    <cellStyle name="Texte explicatif 3" xfId="237"/>
    <cellStyle name="Titre 2" xfId="238"/>
    <cellStyle name="Titre 2 2" xfId="244"/>
    <cellStyle name="Titre 2 3" xfId="247"/>
    <cellStyle name="Titre 3" xfId="239"/>
    <cellStyle name="Titre 1 2" xfId="240"/>
    <cellStyle name="Titre 1 2 2" xfId="241"/>
    <cellStyle name="Titre 1 2 3" xfId="242"/>
    <cellStyle name="Titre 1 3" xfId="243"/>
    <cellStyle name="Titre 2 2 2" xfId="245"/>
    <cellStyle name="Titre 2 2 3" xfId="246"/>
    <cellStyle name="Titre 3 2" xfId="248"/>
    <cellStyle name="Titre 3 2 2" xfId="249"/>
    <cellStyle name="Titre 3 2 3" xfId="250"/>
    <cellStyle name="Titre 3 3" xfId="251"/>
    <cellStyle name="Titre 4 2" xfId="252"/>
    <cellStyle name="Titre 4 2 2" xfId="253"/>
    <cellStyle name="Titre 4 2 3" xfId="254"/>
    <cellStyle name="Titre 4 3" xfId="255"/>
    <cellStyle name="Total 2" xfId="256"/>
    <cellStyle name="Total 2 2" xfId="257"/>
    <cellStyle name="Total 2 3" xfId="258"/>
    <cellStyle name="Total 3" xfId="259"/>
    <cellStyle name="Vérification 2" xfId="260"/>
    <cellStyle name="Vérification 2 2" xfId="261"/>
    <cellStyle name="Vérification 2 3" xfId="262"/>
    <cellStyle name="Vérification 3" xfId="263"/>
    <cellStyle name="عادي_agros99" xfId="264"/>
    <cellStyle name="عادي_Etablis" xfId="20"/>
    <cellStyle name="عادي_pop-2002 2" xfId="6"/>
    <cellStyle name="عملة [0]_Book1" xfId="265"/>
    <cellStyle name="عملة_Book1" xfId="266"/>
    <cellStyle name="فاصلة [0]_Book1" xfId="267"/>
    <cellStyle name="فاصلة_Book1" xfId="268"/>
  </cellStyles>
  <dxfs count="1"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A2B117"/>
      <color rgb="FF95C107"/>
      <color rgb="FFC305AC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ERSONNEL%202011\MEDECINS%202011\RECAPS%20DES%20MEDECINS%2020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KSIBER2010/KSIBER2009/LABORATOIRES/SEIS2009/LABORATOIRE2008/fichHosp2006labo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CAP SPEC"/>
      <sheetName val="REC HOSP"/>
      <sheetName val="REC PAR HOPITAL"/>
      <sheetName val="REC SPROV"/>
      <sheetName val="REC SSB URB"/>
      <sheetName val="REC SSB RUR"/>
      <sheetName val="REC URB+REC RUR"/>
      <sheetName val="MED SSB GS MIL"/>
      <sheetName val="MED PAR RESEAU FOR "/>
      <sheetName val="MED RESchu inclu pr"/>
      <sheetName val="touria recap"/>
      <sheetName val="MED RES VAL"/>
      <sheetName val="EFFECTIFS GLOBAUX"/>
      <sheetName val="MED G S"/>
      <sheetName val="RECAP SSB VAL"/>
      <sheetName val="RECAP SP VAL"/>
      <sheetName val="sp hosp val"/>
      <sheetName val="REC PAR HOPITAL VAL"/>
      <sheetName val="MED PAR RESEAU pou veri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litsexistants (2)"/>
      <sheetName val="litsexistants"/>
      <sheetName val="litsfonctionnels"/>
      <sheetName val="statuthop"/>
      <sheetName val="Déssertehosp"/>
      <sheetName val="évoluslitshop9403"/>
      <sheetName val="HOP-BLOC-RX-DIALYSE"/>
      <sheetName val="hopmisenSce97-05"/>
      <sheetName val="hopencours-projet-PDSS00-04"/>
      <sheetName val="ES-AVEC-L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7:G20"/>
  <sheetViews>
    <sheetView showGridLines="0" view="pageLayout" workbookViewId="0">
      <selection activeCell="D7" sqref="D7"/>
    </sheetView>
  </sheetViews>
  <sheetFormatPr baseColWidth="10" defaultRowHeight="14.4"/>
  <sheetData>
    <row r="17" spans="1:7" ht="23.4">
      <c r="A17" s="965"/>
      <c r="B17" s="965"/>
      <c r="C17" s="965"/>
      <c r="D17" s="965"/>
      <c r="E17" s="965"/>
      <c r="F17" s="965"/>
      <c r="G17" s="965"/>
    </row>
    <row r="18" spans="1:7" ht="31.2">
      <c r="A18" s="966" t="s">
        <v>431</v>
      </c>
      <c r="B18" s="966"/>
      <c r="C18" s="966"/>
      <c r="D18" s="966"/>
      <c r="E18" s="966"/>
      <c r="F18" s="966"/>
      <c r="G18" s="966"/>
    </row>
    <row r="19" spans="1:7" ht="23.4">
      <c r="A19" s="965"/>
      <c r="B19" s="965"/>
      <c r="C19" s="965"/>
      <c r="D19" s="965"/>
      <c r="E19" s="965"/>
      <c r="F19" s="965"/>
      <c r="G19" s="965"/>
    </row>
    <row r="20" spans="1:7" ht="31.2">
      <c r="A20" s="966" t="s">
        <v>432</v>
      </c>
      <c r="B20" s="966"/>
      <c r="C20" s="966"/>
      <c r="D20" s="966"/>
      <c r="E20" s="966"/>
      <c r="F20" s="966"/>
      <c r="G20" s="966"/>
    </row>
  </sheetData>
  <mergeCells count="4">
    <mergeCell ref="A17:G17"/>
    <mergeCell ref="A18:G18"/>
    <mergeCell ref="A19:G19"/>
    <mergeCell ref="A20:G20"/>
  </mergeCells>
  <pageMargins left="0.7" right="0.7" top="0.75" bottom="0.75" header="0.3" footer="0.3"/>
  <pageSetup paperSize="9" scale="98" fitToWidth="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F116"/>
  <sheetViews>
    <sheetView showGridLines="0" view="pageLayout" topLeftCell="A85" zoomScaleSheetLayoutView="93" workbookViewId="0">
      <selection activeCell="F1" sqref="F1:J111"/>
    </sheetView>
  </sheetViews>
  <sheetFormatPr baseColWidth="10" defaultRowHeight="14.4"/>
  <cols>
    <col min="1" max="1" width="35.44140625" customWidth="1"/>
    <col min="2" max="2" width="12.6640625" customWidth="1"/>
    <col min="3" max="3" width="18.33203125" customWidth="1"/>
    <col min="4" max="4" width="14.44140625" customWidth="1"/>
    <col min="5" max="5" width="32.6640625" customWidth="1"/>
  </cols>
  <sheetData>
    <row r="1" spans="1:5" ht="22.8">
      <c r="A1" s="875" t="s">
        <v>0</v>
      </c>
      <c r="B1" s="876"/>
      <c r="C1" s="876"/>
      <c r="D1" s="876"/>
      <c r="E1" s="877" t="s">
        <v>1</v>
      </c>
    </row>
    <row r="2" spans="1:5" ht="18">
      <c r="A2" s="8" t="s">
        <v>6</v>
      </c>
      <c r="B2" s="7"/>
      <c r="C2" s="7"/>
      <c r="D2" s="7"/>
      <c r="E2" s="9"/>
    </row>
    <row r="3" spans="1:5" ht="20.399999999999999">
      <c r="A3" s="10" t="s">
        <v>490</v>
      </c>
      <c r="B3" s="7"/>
      <c r="C3" s="7"/>
      <c r="D3" s="7"/>
      <c r="E3" s="830" t="s">
        <v>492</v>
      </c>
    </row>
    <row r="4" spans="1:5" ht="20.399999999999999">
      <c r="A4" s="10" t="s">
        <v>491</v>
      </c>
      <c r="B4" s="7"/>
      <c r="C4" s="7"/>
      <c r="D4" s="969" t="s">
        <v>493</v>
      </c>
      <c r="E4" s="969"/>
    </row>
    <row r="5" spans="1:5" ht="20.399999999999999">
      <c r="A5" s="10" t="s">
        <v>522</v>
      </c>
      <c r="B5" s="7"/>
      <c r="C5" s="7"/>
      <c r="D5" s="7"/>
      <c r="E5" s="850" t="s">
        <v>525</v>
      </c>
    </row>
    <row r="6" spans="1:5" ht="17.399999999999999">
      <c r="A6" s="10"/>
      <c r="B6" s="7"/>
      <c r="C6" s="7"/>
      <c r="D6" s="7"/>
      <c r="E6" s="11"/>
    </row>
    <row r="7" spans="1:5">
      <c r="A7" s="732" t="s">
        <v>456</v>
      </c>
      <c r="B7" s="970" t="s">
        <v>434</v>
      </c>
      <c r="C7" s="970"/>
      <c r="D7" s="12" t="s">
        <v>8</v>
      </c>
      <c r="E7" s="731" t="s">
        <v>463</v>
      </c>
    </row>
    <row r="8" spans="1:5">
      <c r="A8" s="7"/>
      <c r="B8" s="13" t="s">
        <v>5</v>
      </c>
      <c r="C8" s="13" t="s">
        <v>9</v>
      </c>
      <c r="D8" s="14" t="s">
        <v>10</v>
      </c>
      <c r="E8" s="7"/>
    </row>
    <row r="9" spans="1:5">
      <c r="A9" s="15"/>
      <c r="B9" s="16" t="s">
        <v>11</v>
      </c>
      <c r="C9" s="16" t="s">
        <v>12</v>
      </c>
      <c r="D9" s="13"/>
      <c r="E9" s="17"/>
    </row>
    <row r="10" spans="1:5">
      <c r="A10" s="7"/>
      <c r="B10" s="16"/>
      <c r="C10" s="16"/>
      <c r="D10" s="13"/>
      <c r="E10" s="18"/>
    </row>
    <row r="11" spans="1:5">
      <c r="A11" s="19" t="s">
        <v>13</v>
      </c>
      <c r="B11" s="20">
        <f>SUM(B12:B19)</f>
        <v>17001</v>
      </c>
      <c r="C11" s="20">
        <f>SUM(C12:C19)</f>
        <v>8480</v>
      </c>
      <c r="D11" s="20">
        <f>SUM(D12:D19)</f>
        <v>1143</v>
      </c>
      <c r="E11" s="21" t="s">
        <v>14</v>
      </c>
    </row>
    <row r="12" spans="1:5">
      <c r="A12" s="22" t="s">
        <v>15</v>
      </c>
      <c r="B12" s="23">
        <v>443</v>
      </c>
      <c r="C12" s="23">
        <v>219</v>
      </c>
      <c r="D12" s="23">
        <v>33</v>
      </c>
      <c r="E12" s="24" t="s">
        <v>16</v>
      </c>
    </row>
    <row r="13" spans="1:5">
      <c r="A13" s="22" t="s">
        <v>17</v>
      </c>
      <c r="B13" s="23">
        <v>925</v>
      </c>
      <c r="C13" s="23">
        <v>437</v>
      </c>
      <c r="D13" s="23">
        <v>62</v>
      </c>
      <c r="E13" s="24" t="s">
        <v>18</v>
      </c>
    </row>
    <row r="14" spans="1:5">
      <c r="A14" s="25" t="s">
        <v>19</v>
      </c>
      <c r="B14" s="23">
        <v>0</v>
      </c>
      <c r="C14" s="23">
        <v>0</v>
      </c>
      <c r="D14" s="23">
        <v>0</v>
      </c>
      <c r="E14" s="24" t="s">
        <v>20</v>
      </c>
    </row>
    <row r="15" spans="1:5">
      <c r="A15" s="26" t="s">
        <v>21</v>
      </c>
      <c r="B15" s="23">
        <v>1948</v>
      </c>
      <c r="C15" s="23">
        <v>962</v>
      </c>
      <c r="D15" s="23">
        <v>209</v>
      </c>
      <c r="E15" s="24" t="s">
        <v>22</v>
      </c>
    </row>
    <row r="16" spans="1:5">
      <c r="A16" s="26" t="s">
        <v>23</v>
      </c>
      <c r="B16" s="23">
        <v>38</v>
      </c>
      <c r="C16" s="23">
        <v>22</v>
      </c>
      <c r="D16" s="23">
        <v>2</v>
      </c>
      <c r="E16" s="24" t="s">
        <v>24</v>
      </c>
    </row>
    <row r="17" spans="1:5">
      <c r="A17" s="26" t="s">
        <v>25</v>
      </c>
      <c r="B17" s="23">
        <v>11352</v>
      </c>
      <c r="C17" s="23">
        <v>5708</v>
      </c>
      <c r="D17" s="23">
        <v>698</v>
      </c>
      <c r="E17" s="24" t="s">
        <v>26</v>
      </c>
    </row>
    <row r="18" spans="1:5">
      <c r="A18" s="26" t="s">
        <v>27</v>
      </c>
      <c r="B18" s="23">
        <v>1028</v>
      </c>
      <c r="C18" s="23">
        <v>504</v>
      </c>
      <c r="D18" s="23">
        <v>38</v>
      </c>
      <c r="E18" s="24" t="s">
        <v>28</v>
      </c>
    </row>
    <row r="19" spans="1:5">
      <c r="A19" s="26" t="s">
        <v>29</v>
      </c>
      <c r="B19" s="23">
        <v>1267</v>
      </c>
      <c r="C19" s="23">
        <v>628</v>
      </c>
      <c r="D19" s="23">
        <v>101</v>
      </c>
      <c r="E19" s="24" t="s">
        <v>30</v>
      </c>
    </row>
    <row r="20" spans="1:5">
      <c r="A20" s="27" t="s">
        <v>31</v>
      </c>
      <c r="B20" s="20">
        <f>SUM(B21:B28)</f>
        <v>7659</v>
      </c>
      <c r="C20" s="20">
        <f>SUM(C21:C28)</f>
        <v>3727</v>
      </c>
      <c r="D20" s="20">
        <f>SUM(D21:D28)</f>
        <v>508</v>
      </c>
      <c r="E20" s="28" t="s">
        <v>32</v>
      </c>
    </row>
    <row r="21" spans="1:5">
      <c r="A21" s="22" t="s">
        <v>33</v>
      </c>
      <c r="B21" s="23">
        <v>1006</v>
      </c>
      <c r="C21" s="23">
        <v>485</v>
      </c>
      <c r="D21" s="23">
        <v>62</v>
      </c>
      <c r="E21" s="29" t="s">
        <v>34</v>
      </c>
    </row>
    <row r="22" spans="1:5">
      <c r="A22" s="22" t="s">
        <v>35</v>
      </c>
      <c r="B22" s="23">
        <v>262</v>
      </c>
      <c r="C22" s="23">
        <v>122</v>
      </c>
      <c r="D22" s="23">
        <v>20</v>
      </c>
      <c r="E22" s="29" t="s">
        <v>36</v>
      </c>
    </row>
    <row r="23" spans="1:5">
      <c r="A23" s="22" t="s">
        <v>37</v>
      </c>
      <c r="B23" s="23">
        <v>527</v>
      </c>
      <c r="C23" s="23">
        <v>270</v>
      </c>
      <c r="D23" s="23">
        <v>26</v>
      </c>
      <c r="E23" s="29" t="s">
        <v>429</v>
      </c>
    </row>
    <row r="24" spans="1:5">
      <c r="A24" s="22" t="s">
        <v>39</v>
      </c>
      <c r="B24" s="23">
        <v>459</v>
      </c>
      <c r="C24" s="23">
        <v>214</v>
      </c>
      <c r="D24" s="23">
        <v>21</v>
      </c>
      <c r="E24" s="24" t="s">
        <v>40</v>
      </c>
    </row>
    <row r="25" spans="1:5">
      <c r="A25" s="22" t="s">
        <v>41</v>
      </c>
      <c r="B25" s="23">
        <v>173</v>
      </c>
      <c r="C25" s="23">
        <v>84</v>
      </c>
      <c r="D25" s="23">
        <v>17</v>
      </c>
      <c r="E25" s="29" t="s">
        <v>42</v>
      </c>
    </row>
    <row r="26" spans="1:5">
      <c r="A26" s="22" t="s">
        <v>43</v>
      </c>
      <c r="B26" s="23">
        <v>1984</v>
      </c>
      <c r="C26" s="23">
        <v>999</v>
      </c>
      <c r="D26" s="23">
        <v>113</v>
      </c>
      <c r="E26" s="29" t="s">
        <v>44</v>
      </c>
    </row>
    <row r="27" spans="1:5">
      <c r="A27" s="22" t="s">
        <v>45</v>
      </c>
      <c r="B27" s="23">
        <v>1821</v>
      </c>
      <c r="C27" s="23">
        <v>885</v>
      </c>
      <c r="D27" s="23">
        <v>162</v>
      </c>
      <c r="E27" s="29" t="s">
        <v>46</v>
      </c>
    </row>
    <row r="28" spans="1:5">
      <c r="A28" s="22" t="s">
        <v>47</v>
      </c>
      <c r="B28" s="23">
        <v>1427</v>
      </c>
      <c r="C28" s="23">
        <v>668</v>
      </c>
      <c r="D28" s="23">
        <v>87</v>
      </c>
      <c r="E28" s="29" t="s">
        <v>48</v>
      </c>
    </row>
    <row r="29" spans="1:5">
      <c r="A29" s="19" t="s">
        <v>49</v>
      </c>
      <c r="B29" s="20">
        <f>SUM(B30:B38)</f>
        <v>20902</v>
      </c>
      <c r="C29" s="20">
        <f>SUM(C30:C38)</f>
        <v>10142</v>
      </c>
      <c r="D29" s="20">
        <f>SUM(D30:D38)</f>
        <v>985</v>
      </c>
      <c r="E29" s="21" t="s">
        <v>50</v>
      </c>
    </row>
    <row r="30" spans="1:5">
      <c r="A30" s="30" t="s">
        <v>51</v>
      </c>
      <c r="B30" s="23">
        <v>8001</v>
      </c>
      <c r="C30" s="23">
        <v>3945</v>
      </c>
      <c r="D30" s="23">
        <v>416</v>
      </c>
      <c r="E30" s="24" t="s">
        <v>52</v>
      </c>
    </row>
    <row r="31" spans="1:5">
      <c r="A31" s="31" t="s">
        <v>53</v>
      </c>
      <c r="B31" s="23">
        <v>1158</v>
      </c>
      <c r="C31" s="23">
        <v>575</v>
      </c>
      <c r="D31" s="23">
        <v>65</v>
      </c>
      <c r="E31" s="24" t="s">
        <v>54</v>
      </c>
    </row>
    <row r="32" spans="1:5">
      <c r="A32" s="30" t="s">
        <v>55</v>
      </c>
      <c r="B32" s="23">
        <v>1475</v>
      </c>
      <c r="C32" s="23">
        <v>682</v>
      </c>
      <c r="D32" s="23">
        <v>92</v>
      </c>
      <c r="E32" s="24" t="s">
        <v>56</v>
      </c>
    </row>
    <row r="33" spans="1:5">
      <c r="A33" s="22" t="s">
        <v>57</v>
      </c>
      <c r="B33" s="23">
        <v>4900</v>
      </c>
      <c r="C33" s="23">
        <v>2372</v>
      </c>
      <c r="D33" s="23">
        <v>88</v>
      </c>
      <c r="E33" s="24" t="s">
        <v>58</v>
      </c>
    </row>
    <row r="34" spans="1:5">
      <c r="A34" s="31" t="s">
        <v>59</v>
      </c>
      <c r="B34" s="23">
        <v>234</v>
      </c>
      <c r="C34" s="23">
        <v>59</v>
      </c>
      <c r="D34" s="23">
        <v>7</v>
      </c>
      <c r="E34" s="24" t="s">
        <v>430</v>
      </c>
    </row>
    <row r="35" spans="1:5">
      <c r="A35" s="22" t="s">
        <v>60</v>
      </c>
      <c r="B35" s="23">
        <v>763</v>
      </c>
      <c r="C35" s="23">
        <v>368</v>
      </c>
      <c r="D35" s="23">
        <v>48</v>
      </c>
      <c r="E35" s="24" t="s">
        <v>61</v>
      </c>
    </row>
    <row r="36" spans="1:5">
      <c r="A36" s="22" t="s">
        <v>62</v>
      </c>
      <c r="B36" s="23">
        <v>2063</v>
      </c>
      <c r="C36" s="23">
        <v>1023</v>
      </c>
      <c r="D36" s="23">
        <v>83</v>
      </c>
      <c r="E36" s="24" t="s">
        <v>63</v>
      </c>
    </row>
    <row r="37" spans="1:5">
      <c r="A37" s="22" t="s">
        <v>64</v>
      </c>
      <c r="B37" s="23">
        <v>1789</v>
      </c>
      <c r="C37" s="23">
        <v>879</v>
      </c>
      <c r="D37" s="23">
        <v>158</v>
      </c>
      <c r="E37" s="24" t="s">
        <v>65</v>
      </c>
    </row>
    <row r="38" spans="1:5">
      <c r="A38" s="22" t="s">
        <v>66</v>
      </c>
      <c r="B38" s="23">
        <v>519</v>
      </c>
      <c r="C38" s="23">
        <v>239</v>
      </c>
      <c r="D38" s="23">
        <v>28</v>
      </c>
      <c r="E38" s="24" t="s">
        <v>67</v>
      </c>
    </row>
    <row r="39" spans="1:5">
      <c r="A39" s="32" t="s">
        <v>68</v>
      </c>
      <c r="B39" s="20">
        <f>SUM(B40:B46)</f>
        <v>19276</v>
      </c>
      <c r="C39" s="20">
        <f>SUM(C40:C46)</f>
        <v>9542</v>
      </c>
      <c r="D39" s="20">
        <f>SUM(D40:D46)</f>
        <v>1544</v>
      </c>
      <c r="E39" s="21" t="s">
        <v>69</v>
      </c>
    </row>
    <row r="40" spans="1:5">
      <c r="A40" s="30" t="s">
        <v>70</v>
      </c>
      <c r="B40" s="23">
        <v>4569</v>
      </c>
      <c r="C40" s="23">
        <v>2216</v>
      </c>
      <c r="D40" s="23">
        <v>349</v>
      </c>
      <c r="E40" s="29" t="s">
        <v>71</v>
      </c>
    </row>
    <row r="41" spans="1:5">
      <c r="A41" s="30" t="s">
        <v>72</v>
      </c>
      <c r="B41" s="23">
        <v>2724</v>
      </c>
      <c r="C41" s="23">
        <v>1330</v>
      </c>
      <c r="D41" s="23">
        <v>245</v>
      </c>
      <c r="E41" s="24" t="s">
        <v>73</v>
      </c>
    </row>
    <row r="42" spans="1:5">
      <c r="A42" s="30" t="s">
        <v>74</v>
      </c>
      <c r="B42" s="23">
        <v>289</v>
      </c>
      <c r="C42" s="23">
        <v>126</v>
      </c>
      <c r="D42" s="23">
        <v>35</v>
      </c>
      <c r="E42" s="24" t="s">
        <v>75</v>
      </c>
    </row>
    <row r="43" spans="1:5">
      <c r="A43" s="30" t="s">
        <v>76</v>
      </c>
      <c r="B43" s="23">
        <v>5414</v>
      </c>
      <c r="C43" s="23">
        <v>2742</v>
      </c>
      <c r="D43" s="23">
        <v>476</v>
      </c>
      <c r="E43" s="24" t="s">
        <v>77</v>
      </c>
    </row>
    <row r="44" spans="1:5">
      <c r="A44" s="30" t="s">
        <v>78</v>
      </c>
      <c r="B44" s="23">
        <v>881</v>
      </c>
      <c r="C44" s="23">
        <v>463</v>
      </c>
      <c r="D44" s="23">
        <v>88</v>
      </c>
      <c r="E44" s="29" t="s">
        <v>79</v>
      </c>
    </row>
    <row r="45" spans="1:5">
      <c r="A45" s="30" t="s">
        <v>80</v>
      </c>
      <c r="B45" s="23">
        <v>1598</v>
      </c>
      <c r="C45" s="23">
        <v>763</v>
      </c>
      <c r="D45" s="23">
        <v>106</v>
      </c>
      <c r="E45" s="29" t="s">
        <v>81</v>
      </c>
    </row>
    <row r="46" spans="1:5">
      <c r="A46" s="30" t="s">
        <v>82</v>
      </c>
      <c r="B46" s="23">
        <v>3801</v>
      </c>
      <c r="C46" s="23">
        <v>1902</v>
      </c>
      <c r="D46" s="23">
        <v>245</v>
      </c>
      <c r="E46" s="24" t="s">
        <v>83</v>
      </c>
    </row>
    <row r="47" spans="1:5">
      <c r="A47" s="33" t="s">
        <v>84</v>
      </c>
      <c r="B47" s="20">
        <f>SUM(B48:B52)</f>
        <v>10752</v>
      </c>
      <c r="C47" s="20">
        <f>SUM(C48:C52)</f>
        <v>5283</v>
      </c>
      <c r="D47" s="20">
        <f>SUM(D48:D52)</f>
        <v>607</v>
      </c>
      <c r="E47" s="21" t="s">
        <v>85</v>
      </c>
    </row>
    <row r="48" spans="1:5">
      <c r="A48" s="34" t="s">
        <v>86</v>
      </c>
      <c r="B48" s="23">
        <v>2497</v>
      </c>
      <c r="C48" s="23">
        <v>1258</v>
      </c>
      <c r="D48" s="23">
        <v>132</v>
      </c>
      <c r="E48" s="24" t="s">
        <v>87</v>
      </c>
    </row>
    <row r="49" spans="1:5">
      <c r="A49" s="30" t="s">
        <v>88</v>
      </c>
      <c r="B49" s="23">
        <v>4076</v>
      </c>
      <c r="C49" s="23">
        <v>1985</v>
      </c>
      <c r="D49" s="23">
        <v>234</v>
      </c>
      <c r="E49" s="24" t="s">
        <v>89</v>
      </c>
    </row>
    <row r="50" spans="1:5">
      <c r="A50" s="30" t="s">
        <v>90</v>
      </c>
      <c r="B50" s="23">
        <v>897</v>
      </c>
      <c r="C50" s="23">
        <v>434</v>
      </c>
      <c r="D50" s="23">
        <v>40</v>
      </c>
      <c r="E50" s="24" t="s">
        <v>91</v>
      </c>
    </row>
    <row r="51" spans="1:5">
      <c r="A51" s="30" t="s">
        <v>92</v>
      </c>
      <c r="B51" s="23">
        <v>2457</v>
      </c>
      <c r="C51" s="23">
        <v>1183</v>
      </c>
      <c r="D51" s="23">
        <v>134</v>
      </c>
      <c r="E51" s="24" t="s">
        <v>93</v>
      </c>
    </row>
    <row r="52" spans="1:5">
      <c r="A52" s="30" t="s">
        <v>94</v>
      </c>
      <c r="B52" s="23">
        <v>825</v>
      </c>
      <c r="C52" s="23">
        <v>423</v>
      </c>
      <c r="D52" s="23">
        <v>67</v>
      </c>
      <c r="E52" s="29" t="s">
        <v>95</v>
      </c>
    </row>
    <row r="56" spans="1:5" ht="22.8">
      <c r="A56" s="875" t="s">
        <v>0</v>
      </c>
      <c r="B56" s="876"/>
      <c r="C56" s="876"/>
      <c r="D56" s="876"/>
      <c r="E56" s="877" t="s">
        <v>1</v>
      </c>
    </row>
    <row r="57" spans="1:5" ht="18">
      <c r="A57" s="36"/>
      <c r="B57" s="35"/>
      <c r="C57" s="35"/>
      <c r="D57" s="35"/>
      <c r="E57" s="37"/>
    </row>
    <row r="58" spans="1:5" ht="20.399999999999999">
      <c r="A58" s="39" t="s">
        <v>490</v>
      </c>
      <c r="B58" s="38"/>
      <c r="C58" s="38"/>
      <c r="D58" s="38"/>
      <c r="E58" s="831" t="s">
        <v>494</v>
      </c>
    </row>
    <row r="59" spans="1:5" ht="20.399999999999999">
      <c r="A59" s="39" t="s">
        <v>491</v>
      </c>
      <c r="B59" s="38"/>
      <c r="C59" s="38"/>
      <c r="D59" s="971" t="s">
        <v>493</v>
      </c>
      <c r="E59" s="971"/>
    </row>
    <row r="60" spans="1:5" ht="18">
      <c r="A60" s="39" t="s">
        <v>595</v>
      </c>
      <c r="B60" s="40"/>
      <c r="C60" s="40"/>
      <c r="D60" s="40"/>
      <c r="E60" s="41" t="s">
        <v>594</v>
      </c>
    </row>
    <row r="61" spans="1:5" ht="18">
      <c r="A61" s="39"/>
      <c r="B61" s="40"/>
      <c r="C61" s="40"/>
      <c r="D61" s="40"/>
      <c r="E61" s="38"/>
    </row>
    <row r="62" spans="1:5">
      <c r="A62" s="78" t="s">
        <v>456</v>
      </c>
      <c r="B62" s="967" t="s">
        <v>7</v>
      </c>
      <c r="C62" s="967"/>
      <c r="D62" s="42" t="s">
        <v>8</v>
      </c>
      <c r="E62" s="731" t="s">
        <v>463</v>
      </c>
    </row>
    <row r="63" spans="1:5">
      <c r="A63" s="35"/>
      <c r="B63" s="43" t="s">
        <v>5</v>
      </c>
      <c r="C63" s="43" t="s">
        <v>9</v>
      </c>
      <c r="D63" s="44" t="s">
        <v>10</v>
      </c>
      <c r="E63" s="35"/>
    </row>
    <row r="64" spans="1:5">
      <c r="A64" s="45"/>
      <c r="B64" s="46" t="s">
        <v>11</v>
      </c>
      <c r="C64" s="46" t="s">
        <v>12</v>
      </c>
      <c r="D64" s="43"/>
      <c r="E64" s="47"/>
    </row>
    <row r="65" spans="1:5">
      <c r="A65" s="35"/>
      <c r="B65" s="46"/>
      <c r="C65" s="46"/>
      <c r="D65" s="43"/>
      <c r="E65" s="48"/>
    </row>
    <row r="66" spans="1:5">
      <c r="A66" s="49" t="s">
        <v>96</v>
      </c>
      <c r="B66" s="50">
        <f>SUM(B67:B75)</f>
        <v>23107</v>
      </c>
      <c r="C66" s="50">
        <f>SUM(C67:C75)</f>
        <v>11662</v>
      </c>
      <c r="D66" s="51">
        <f>SUM(D67:D75)</f>
        <v>1505</v>
      </c>
      <c r="E66" s="52" t="s">
        <v>97</v>
      </c>
    </row>
    <row r="67" spans="1:5">
      <c r="A67" s="53" t="s">
        <v>98</v>
      </c>
      <c r="B67" s="23">
        <v>956</v>
      </c>
      <c r="C67" s="23">
        <v>467</v>
      </c>
      <c r="D67" s="23">
        <v>76</v>
      </c>
      <c r="E67" s="54" t="s">
        <v>99</v>
      </c>
    </row>
    <row r="68" spans="1:5">
      <c r="A68" s="53" t="s">
        <v>100</v>
      </c>
      <c r="B68" s="23">
        <v>1586</v>
      </c>
      <c r="C68" s="23">
        <v>778</v>
      </c>
      <c r="D68" s="23">
        <v>112</v>
      </c>
      <c r="E68" s="54" t="s">
        <v>101</v>
      </c>
    </row>
    <row r="69" spans="1:5">
      <c r="A69" s="55" t="s">
        <v>102</v>
      </c>
      <c r="B69" s="56">
        <v>14242</v>
      </c>
      <c r="C69" s="56">
        <v>7132</v>
      </c>
      <c r="D69" s="56">
        <v>949</v>
      </c>
      <c r="E69" s="54" t="s">
        <v>103</v>
      </c>
    </row>
    <row r="70" spans="1:5">
      <c r="A70" s="53" t="s">
        <v>104</v>
      </c>
      <c r="B70" s="23">
        <v>868</v>
      </c>
      <c r="C70" s="23">
        <v>431</v>
      </c>
      <c r="D70" s="23">
        <v>73</v>
      </c>
      <c r="E70" s="54" t="s">
        <v>105</v>
      </c>
    </row>
    <row r="71" spans="1:5">
      <c r="A71" s="53" t="s">
        <v>106</v>
      </c>
      <c r="B71" s="23">
        <v>564</v>
      </c>
      <c r="C71" s="23">
        <v>298</v>
      </c>
      <c r="D71" s="23">
        <v>37</v>
      </c>
      <c r="E71" s="54" t="s">
        <v>107</v>
      </c>
    </row>
    <row r="72" spans="1:5">
      <c r="A72" s="53" t="s">
        <v>108</v>
      </c>
      <c r="B72" s="23">
        <v>1934</v>
      </c>
      <c r="C72" s="23">
        <v>970</v>
      </c>
      <c r="D72" s="23">
        <v>122</v>
      </c>
      <c r="E72" s="54" t="s">
        <v>109</v>
      </c>
    </row>
    <row r="73" spans="1:5">
      <c r="A73" s="53" t="s">
        <v>110</v>
      </c>
      <c r="B73" s="23">
        <v>2698</v>
      </c>
      <c r="C73" s="23">
        <v>1470</v>
      </c>
      <c r="D73" s="23">
        <v>125</v>
      </c>
      <c r="E73" s="54" t="s">
        <v>111</v>
      </c>
    </row>
    <row r="74" spans="1:5">
      <c r="A74" s="53" t="s">
        <v>112</v>
      </c>
      <c r="B74" s="23">
        <v>92</v>
      </c>
      <c r="C74" s="23">
        <v>35</v>
      </c>
      <c r="D74" s="23">
        <v>6</v>
      </c>
      <c r="E74" s="54" t="s">
        <v>113</v>
      </c>
    </row>
    <row r="75" spans="1:5">
      <c r="A75" s="53" t="s">
        <v>114</v>
      </c>
      <c r="B75" s="23">
        <v>167</v>
      </c>
      <c r="C75" s="23">
        <v>81</v>
      </c>
      <c r="D75" s="23">
        <v>5</v>
      </c>
      <c r="E75" s="54" t="s">
        <v>115</v>
      </c>
    </row>
    <row r="76" spans="1:5">
      <c r="A76" s="57" t="s">
        <v>116</v>
      </c>
      <c r="B76" s="50">
        <f>SUM(B77:B84)</f>
        <v>23229</v>
      </c>
      <c r="C76" s="50">
        <f>SUM(C77:C84)</f>
        <v>11539</v>
      </c>
      <c r="D76" s="51">
        <f>SUM(D77:D84)</f>
        <v>982</v>
      </c>
      <c r="E76" s="58" t="s">
        <v>117</v>
      </c>
    </row>
    <row r="77" spans="1:5">
      <c r="A77" s="53" t="s">
        <v>118</v>
      </c>
      <c r="B77" s="23">
        <v>3894</v>
      </c>
      <c r="C77" s="23">
        <v>1950</v>
      </c>
      <c r="D77" s="23">
        <v>144</v>
      </c>
      <c r="E77" s="54" t="s">
        <v>119</v>
      </c>
    </row>
    <row r="78" spans="1:5">
      <c r="A78" s="53" t="s">
        <v>120</v>
      </c>
      <c r="B78" s="23">
        <v>820</v>
      </c>
      <c r="C78" s="23">
        <v>406</v>
      </c>
      <c r="D78" s="23">
        <v>56</v>
      </c>
      <c r="E78" s="54" t="s">
        <v>121</v>
      </c>
    </row>
    <row r="79" spans="1:5">
      <c r="A79" s="53" t="s">
        <v>122</v>
      </c>
      <c r="B79" s="23">
        <v>3545</v>
      </c>
      <c r="C79" s="23">
        <v>1813</v>
      </c>
      <c r="D79" s="23">
        <v>146</v>
      </c>
      <c r="E79" s="54" t="s">
        <v>123</v>
      </c>
    </row>
    <row r="80" spans="1:5">
      <c r="A80" s="53" t="s">
        <v>124</v>
      </c>
      <c r="B80" s="23">
        <v>731</v>
      </c>
      <c r="C80" s="23">
        <v>372</v>
      </c>
      <c r="D80" s="23">
        <v>68</v>
      </c>
      <c r="E80" s="54" t="s">
        <v>125</v>
      </c>
    </row>
    <row r="81" spans="1:5">
      <c r="A81" s="53" t="s">
        <v>126</v>
      </c>
      <c r="B81" s="23">
        <v>8003</v>
      </c>
      <c r="C81" s="23">
        <v>3931</v>
      </c>
      <c r="D81" s="23">
        <v>137</v>
      </c>
      <c r="E81" s="54" t="s">
        <v>127</v>
      </c>
    </row>
    <row r="82" spans="1:5">
      <c r="A82" s="53" t="s">
        <v>128</v>
      </c>
      <c r="B82" s="23">
        <v>1160</v>
      </c>
      <c r="C82" s="23">
        <v>583</v>
      </c>
      <c r="D82" s="23">
        <v>78</v>
      </c>
      <c r="E82" s="54" t="s">
        <v>129</v>
      </c>
    </row>
    <row r="83" spans="1:5">
      <c r="A83" s="53" t="s">
        <v>130</v>
      </c>
      <c r="B83" s="23">
        <v>3813</v>
      </c>
      <c r="C83" s="23">
        <v>1864</v>
      </c>
      <c r="D83" s="23">
        <v>270</v>
      </c>
      <c r="E83" s="54" t="s">
        <v>457</v>
      </c>
    </row>
    <row r="84" spans="1:5">
      <c r="A84" s="53" t="s">
        <v>132</v>
      </c>
      <c r="B84" s="23">
        <v>1263</v>
      </c>
      <c r="C84" s="23">
        <v>620</v>
      </c>
      <c r="D84" s="23">
        <v>83</v>
      </c>
      <c r="E84" s="54" t="s">
        <v>133</v>
      </c>
    </row>
    <row r="85" spans="1:5">
      <c r="A85" s="59" t="s">
        <v>134</v>
      </c>
      <c r="B85" s="51">
        <f>SUM(B86:B90)</f>
        <v>11107</v>
      </c>
      <c r="C85" s="51">
        <f>SUM(C86:C90)</f>
        <v>5455</v>
      </c>
      <c r="D85" s="51">
        <f>SUM(D86:D90)</f>
        <v>694</v>
      </c>
      <c r="E85" s="60" t="s">
        <v>135</v>
      </c>
    </row>
    <row r="86" spans="1:5">
      <c r="A86" s="53" t="s">
        <v>136</v>
      </c>
      <c r="B86" s="23">
        <v>3646</v>
      </c>
      <c r="C86" s="23">
        <v>1808</v>
      </c>
      <c r="D86" s="23">
        <v>268</v>
      </c>
      <c r="E86" s="54" t="s">
        <v>458</v>
      </c>
    </row>
    <row r="87" spans="1:5">
      <c r="A87" s="53" t="s">
        <v>138</v>
      </c>
      <c r="B87" s="23">
        <v>1877</v>
      </c>
      <c r="C87" s="23">
        <v>915</v>
      </c>
      <c r="D87" s="23">
        <v>107</v>
      </c>
      <c r="E87" s="54" t="s">
        <v>139</v>
      </c>
    </row>
    <row r="88" spans="1:5">
      <c r="A88" s="53" t="s">
        <v>140</v>
      </c>
      <c r="B88" s="23">
        <v>1909</v>
      </c>
      <c r="C88" s="23">
        <v>923</v>
      </c>
      <c r="D88" s="23">
        <v>103</v>
      </c>
      <c r="E88" s="54" t="s">
        <v>141</v>
      </c>
    </row>
    <row r="89" spans="1:5">
      <c r="A89" s="53" t="s">
        <v>142</v>
      </c>
      <c r="B89" s="23">
        <v>2949</v>
      </c>
      <c r="C89" s="23">
        <v>1473</v>
      </c>
      <c r="D89" s="23">
        <v>165</v>
      </c>
      <c r="E89" s="54" t="s">
        <v>143</v>
      </c>
    </row>
    <row r="90" spans="1:5">
      <c r="A90" s="53" t="s">
        <v>144</v>
      </c>
      <c r="B90" s="23">
        <v>726</v>
      </c>
      <c r="C90" s="23">
        <v>336</v>
      </c>
      <c r="D90" s="23">
        <v>51</v>
      </c>
      <c r="E90" s="54" t="s">
        <v>145</v>
      </c>
    </row>
    <row r="91" spans="1:5">
      <c r="A91" s="57" t="s">
        <v>146</v>
      </c>
      <c r="B91" s="51">
        <f>SUM(B92:B97)</f>
        <v>31450</v>
      </c>
      <c r="C91" s="51">
        <f>SUM(C92:C97)</f>
        <v>15691</v>
      </c>
      <c r="D91" s="51">
        <f>SUM(D92:D97)</f>
        <v>2126</v>
      </c>
      <c r="E91" s="61" t="s">
        <v>147</v>
      </c>
    </row>
    <row r="92" spans="1:5">
      <c r="A92" s="53" t="s">
        <v>148</v>
      </c>
      <c r="B92" s="23">
        <v>8180</v>
      </c>
      <c r="C92" s="23">
        <v>3990</v>
      </c>
      <c r="D92" s="23">
        <v>651</v>
      </c>
      <c r="E92" s="54" t="s">
        <v>149</v>
      </c>
    </row>
    <row r="93" spans="1:5">
      <c r="A93" s="53" t="s">
        <v>150</v>
      </c>
      <c r="B93" s="23">
        <v>5570</v>
      </c>
      <c r="C93" s="23">
        <v>2732</v>
      </c>
      <c r="D93" s="23">
        <v>313</v>
      </c>
      <c r="E93" s="54" t="s">
        <v>459</v>
      </c>
    </row>
    <row r="94" spans="1:5">
      <c r="A94" s="53" t="s">
        <v>152</v>
      </c>
      <c r="B94" s="23">
        <v>9991</v>
      </c>
      <c r="C94" s="23">
        <v>5092</v>
      </c>
      <c r="D94" s="23">
        <v>618</v>
      </c>
      <c r="E94" s="54" t="s">
        <v>460</v>
      </c>
    </row>
    <row r="95" spans="1:5">
      <c r="A95" s="53" t="s">
        <v>154</v>
      </c>
      <c r="B95" s="23">
        <v>6052</v>
      </c>
      <c r="C95" s="23">
        <v>3065</v>
      </c>
      <c r="D95" s="23">
        <v>388</v>
      </c>
      <c r="E95" s="54" t="s">
        <v>155</v>
      </c>
    </row>
    <row r="96" spans="1:5">
      <c r="A96" s="53" t="s">
        <v>156</v>
      </c>
      <c r="B96" s="23">
        <v>1229</v>
      </c>
      <c r="C96" s="23">
        <v>620</v>
      </c>
      <c r="D96" s="23">
        <v>115</v>
      </c>
      <c r="E96" s="54" t="s">
        <v>157</v>
      </c>
    </row>
    <row r="97" spans="1:6">
      <c r="A97" s="53" t="s">
        <v>158</v>
      </c>
      <c r="B97" s="23">
        <v>428</v>
      </c>
      <c r="C97" s="23">
        <v>192</v>
      </c>
      <c r="D97" s="23">
        <v>41</v>
      </c>
      <c r="E97" s="54" t="s">
        <v>159</v>
      </c>
      <c r="F97" s="54"/>
    </row>
    <row r="98" spans="1:6">
      <c r="A98" s="62" t="s">
        <v>160</v>
      </c>
      <c r="B98" s="51">
        <f>SUM(B99:B102)</f>
        <v>3760</v>
      </c>
      <c r="C98" s="51">
        <f>SUM(C99:C102)</f>
        <v>1992</v>
      </c>
      <c r="D98" s="51">
        <f>SUM(D99:D102)</f>
        <v>207</v>
      </c>
      <c r="E98" s="58" t="s">
        <v>161</v>
      </c>
    </row>
    <row r="99" spans="1:6">
      <c r="A99" s="53" t="s">
        <v>162</v>
      </c>
      <c r="B99" s="23">
        <v>25</v>
      </c>
      <c r="C99" s="23">
        <v>13</v>
      </c>
      <c r="D99" s="23">
        <v>2</v>
      </c>
      <c r="E99" s="54" t="s">
        <v>163</v>
      </c>
    </row>
    <row r="100" spans="1:6">
      <c r="A100" s="53" t="s">
        <v>164</v>
      </c>
      <c r="B100" s="23">
        <v>2494</v>
      </c>
      <c r="C100" s="23">
        <v>1309</v>
      </c>
      <c r="D100" s="23">
        <v>139</v>
      </c>
      <c r="E100" s="54" t="s">
        <v>165</v>
      </c>
    </row>
    <row r="101" spans="1:6">
      <c r="A101" s="53" t="s">
        <v>166</v>
      </c>
      <c r="B101" s="23">
        <v>544</v>
      </c>
      <c r="C101" s="23">
        <v>264</v>
      </c>
      <c r="D101" s="23">
        <v>40</v>
      </c>
      <c r="E101" s="54" t="s">
        <v>167</v>
      </c>
    </row>
    <row r="102" spans="1:6">
      <c r="A102" s="53" t="s">
        <v>168</v>
      </c>
      <c r="B102" s="23">
        <v>697</v>
      </c>
      <c r="C102" s="23">
        <v>406</v>
      </c>
      <c r="D102" s="23">
        <v>26</v>
      </c>
      <c r="E102" s="54" t="s">
        <v>169</v>
      </c>
    </row>
    <row r="103" spans="1:6">
      <c r="A103" s="49" t="s">
        <v>170</v>
      </c>
      <c r="B103" s="51">
        <f>SUM(B104:B107)</f>
        <v>2038</v>
      </c>
      <c r="C103" s="51">
        <f>SUM(C104:C107)</f>
        <v>1034</v>
      </c>
      <c r="D103" s="51">
        <f>SUM(D104:D107)</f>
        <v>189</v>
      </c>
      <c r="E103" s="58" t="s">
        <v>171</v>
      </c>
    </row>
    <row r="104" spans="1:6">
      <c r="A104" s="53" t="s">
        <v>172</v>
      </c>
      <c r="B104" s="23">
        <v>235</v>
      </c>
      <c r="C104" s="23">
        <v>120</v>
      </c>
      <c r="D104" s="23">
        <v>13</v>
      </c>
      <c r="E104" s="54" t="s">
        <v>173</v>
      </c>
    </row>
    <row r="105" spans="1:6">
      <c r="A105" s="53" t="s">
        <v>174</v>
      </c>
      <c r="B105" s="23">
        <v>255</v>
      </c>
      <c r="C105" s="23">
        <v>126</v>
      </c>
      <c r="D105" s="23">
        <v>30</v>
      </c>
      <c r="E105" s="54" t="s">
        <v>175</v>
      </c>
    </row>
    <row r="106" spans="1:6">
      <c r="A106" s="53" t="s">
        <v>176</v>
      </c>
      <c r="B106" s="23">
        <v>1522</v>
      </c>
      <c r="C106" s="23">
        <v>778</v>
      </c>
      <c r="D106" s="23">
        <v>143</v>
      </c>
      <c r="E106" s="54" t="s">
        <v>177</v>
      </c>
    </row>
    <row r="107" spans="1:6">
      <c r="A107" s="53" t="s">
        <v>178</v>
      </c>
      <c r="B107" s="23">
        <v>26</v>
      </c>
      <c r="C107" s="23">
        <v>10</v>
      </c>
      <c r="D107" s="23">
        <v>3</v>
      </c>
      <c r="E107" s="54" t="s">
        <v>179</v>
      </c>
    </row>
    <row r="108" spans="1:6">
      <c r="A108" s="62" t="s">
        <v>180</v>
      </c>
      <c r="B108" s="51">
        <f>SUM(B109:B110)</f>
        <v>103</v>
      </c>
      <c r="C108" s="51">
        <f>SUM(C109:C110)</f>
        <v>47</v>
      </c>
      <c r="D108" s="51">
        <f>SUM(D109:D110)</f>
        <v>9</v>
      </c>
      <c r="E108" s="58" t="s">
        <v>181</v>
      </c>
    </row>
    <row r="109" spans="1:6">
      <c r="A109" s="63" t="s">
        <v>182</v>
      </c>
      <c r="B109" s="23">
        <v>0</v>
      </c>
      <c r="C109" s="23">
        <v>0</v>
      </c>
      <c r="D109" s="23">
        <v>0</v>
      </c>
      <c r="E109" s="64" t="s">
        <v>183</v>
      </c>
    </row>
    <row r="110" spans="1:6">
      <c r="A110" s="65" t="s">
        <v>184</v>
      </c>
      <c r="B110" s="23">
        <v>103</v>
      </c>
      <c r="C110" s="23">
        <v>47</v>
      </c>
      <c r="D110" s="23">
        <v>9</v>
      </c>
      <c r="E110" s="64" t="s">
        <v>185</v>
      </c>
    </row>
    <row r="111" spans="1:6">
      <c r="A111" s="66" t="s">
        <v>4</v>
      </c>
      <c r="B111" s="67">
        <f>'pres 2'!B11+'pres 2'!B20+'pres 2'!B29+'pres 2'!B39+'pres 2'!B47+'pres 2'!B108+'pres 2'!B103+'pres 2'!B98+'pres 2'!B91+'pres 2'!B85+'pres 2'!B76+'pres 2'!B66</f>
        <v>170384</v>
      </c>
      <c r="C111" s="67">
        <f>'pres 2'!C11+'pres 2'!C20+'pres 2'!C29+'pres 2'!C39+'pres 2'!C47+'pres 2'!C108+'pres 2'!C103+'pres 2'!C98+'pres 2'!C91+'pres 2'!C85+'pres 2'!C76+'pres 2'!C66</f>
        <v>84594</v>
      </c>
      <c r="D111" s="67">
        <f>'pres 2'!D11+'pres 2'!D20+'pres 2'!D29+'pres 2'!D39+'pres 2'!D47+'pres 2'!D108+'pres 2'!D103+'pres 2'!D98+'pres 2'!D91+'pres 2'!D85+'pres 2'!D76+'pres 2'!D66</f>
        <v>10499</v>
      </c>
      <c r="E111" s="68" t="s">
        <v>5</v>
      </c>
    </row>
    <row r="112" spans="1:6">
      <c r="A112" s="4"/>
      <c r="B112" s="69"/>
      <c r="C112" s="69"/>
      <c r="D112" s="69"/>
      <c r="E112" s="3"/>
    </row>
    <row r="113" spans="1:5" ht="15">
      <c r="A113" s="968"/>
      <c r="B113" s="968"/>
      <c r="C113" s="968"/>
      <c r="D113" s="968"/>
      <c r="E113" s="968"/>
    </row>
    <row r="114" spans="1:5" ht="15">
      <c r="A114" s="70"/>
      <c r="B114" s="70"/>
      <c r="C114" s="70"/>
      <c r="D114" s="70"/>
      <c r="E114" s="70"/>
    </row>
    <row r="115" spans="1:5">
      <c r="A115" s="35"/>
      <c r="B115" s="71"/>
      <c r="C115" s="71"/>
      <c r="D115" s="71"/>
      <c r="E115" s="35"/>
    </row>
    <row r="116" spans="1:5">
      <c r="A116" s="5" t="s">
        <v>462</v>
      </c>
      <c r="B116" s="5"/>
      <c r="C116" s="5"/>
      <c r="D116" s="1"/>
      <c r="E116" s="6" t="s">
        <v>461</v>
      </c>
    </row>
  </sheetData>
  <mergeCells count="5">
    <mergeCell ref="B62:C62"/>
    <mergeCell ref="A113:E113"/>
    <mergeCell ref="D4:E4"/>
    <mergeCell ref="B7:C7"/>
    <mergeCell ref="D59:E59"/>
  </mergeCells>
  <pageMargins left="0.7" right="0.7" top="0.75" bottom="0.75" header="0.3" footer="0.3"/>
  <pageSetup paperSize="9" scale="77" fitToWidth="0" fitToHeight="2" orientation="portrait" r:id="rId1"/>
  <rowBreaks count="1" manualBreakCount="1">
    <brk id="55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E115"/>
  <sheetViews>
    <sheetView showGridLines="0" view="pageLayout" zoomScaleSheetLayoutView="100" workbookViewId="0">
      <selection activeCell="F1" sqref="F1:J112"/>
    </sheetView>
  </sheetViews>
  <sheetFormatPr baseColWidth="10" defaultRowHeight="14.4"/>
  <cols>
    <col min="1" max="1" width="32" customWidth="1"/>
    <col min="2" max="3" width="14.6640625" customWidth="1"/>
    <col min="4" max="4" width="17" customWidth="1"/>
    <col min="5" max="5" width="35" customWidth="1"/>
  </cols>
  <sheetData>
    <row r="1" spans="1:5" ht="22.8">
      <c r="A1" s="878" t="s">
        <v>0</v>
      </c>
      <c r="B1" s="879"/>
      <c r="C1" s="879"/>
      <c r="D1" s="879"/>
      <c r="E1" s="880" t="s">
        <v>1</v>
      </c>
    </row>
    <row r="2" spans="1:5">
      <c r="A2" s="72"/>
      <c r="B2" s="72"/>
      <c r="C2" s="72"/>
      <c r="D2" s="72"/>
      <c r="E2" s="73"/>
    </row>
    <row r="3" spans="1:5" ht="20.399999999999999">
      <c r="A3" s="76" t="s">
        <v>495</v>
      </c>
      <c r="B3" s="74"/>
      <c r="C3" s="75"/>
      <c r="D3" s="972" t="s">
        <v>498</v>
      </c>
      <c r="E3" s="972"/>
    </row>
    <row r="4" spans="1:5" ht="20.399999999999999">
      <c r="A4" s="76" t="s">
        <v>496</v>
      </c>
      <c r="B4" s="74"/>
      <c r="C4" s="74"/>
      <c r="D4" s="74"/>
      <c r="E4" s="77" t="s">
        <v>499</v>
      </c>
    </row>
    <row r="5" spans="1:5" ht="20.399999999999999">
      <c r="A5" s="76" t="s">
        <v>497</v>
      </c>
      <c r="B5" s="72"/>
      <c r="C5" s="72"/>
      <c r="D5" s="72"/>
      <c r="E5" s="77" t="s">
        <v>500</v>
      </c>
    </row>
    <row r="6" spans="1:5" ht="17.399999999999999">
      <c r="A6" s="76"/>
      <c r="B6" s="72"/>
      <c r="C6" s="72"/>
      <c r="D6" s="72"/>
      <c r="E6" s="72"/>
    </row>
    <row r="7" spans="1:5">
      <c r="A7" s="78" t="s">
        <v>456</v>
      </c>
      <c r="B7" s="973" t="s">
        <v>487</v>
      </c>
      <c r="C7" s="973"/>
      <c r="D7" s="974" t="s">
        <v>8</v>
      </c>
      <c r="E7" s="731" t="s">
        <v>463</v>
      </c>
    </row>
    <row r="8" spans="1:5" ht="15.6">
      <c r="A8" s="79"/>
      <c r="B8" s="80" t="s">
        <v>5</v>
      </c>
      <c r="C8" s="80" t="s">
        <v>9</v>
      </c>
      <c r="D8" s="974"/>
      <c r="E8" s="81"/>
    </row>
    <row r="9" spans="1:5">
      <c r="A9" s="15"/>
      <c r="B9" s="82" t="s">
        <v>187</v>
      </c>
      <c r="C9" s="82" t="s">
        <v>188</v>
      </c>
      <c r="D9" s="83" t="s">
        <v>10</v>
      </c>
      <c r="E9" s="17"/>
    </row>
    <row r="10" spans="1:5">
      <c r="A10" s="84"/>
      <c r="B10" s="85"/>
      <c r="C10" s="85"/>
      <c r="D10" s="85"/>
      <c r="E10" s="84"/>
    </row>
    <row r="11" spans="1:5">
      <c r="A11" s="19" t="s">
        <v>13</v>
      </c>
      <c r="B11" s="20">
        <f>SUM(B12:B19)</f>
        <v>72131</v>
      </c>
      <c r="C11" s="20">
        <f>SUM(C12:C19)</f>
        <v>35460</v>
      </c>
      <c r="D11" s="20">
        <f>SUM(D12:D19)</f>
        <v>1873</v>
      </c>
      <c r="E11" s="21" t="s">
        <v>14</v>
      </c>
    </row>
    <row r="12" spans="1:5">
      <c r="A12" s="22" t="s">
        <v>15</v>
      </c>
      <c r="B12" s="23">
        <v>7389</v>
      </c>
      <c r="C12" s="23">
        <v>3612</v>
      </c>
      <c r="D12" s="23">
        <v>82</v>
      </c>
      <c r="E12" s="24" t="s">
        <v>16</v>
      </c>
    </row>
    <row r="13" spans="1:5">
      <c r="A13" s="22" t="s">
        <v>17</v>
      </c>
      <c r="B13" s="23">
        <v>6339</v>
      </c>
      <c r="C13" s="23">
        <v>3094</v>
      </c>
      <c r="D13" s="23">
        <v>26</v>
      </c>
      <c r="E13" s="24" t="s">
        <v>18</v>
      </c>
    </row>
    <row r="14" spans="1:5">
      <c r="A14" s="25" t="s">
        <v>19</v>
      </c>
      <c r="B14" s="23">
        <v>3681</v>
      </c>
      <c r="C14" s="23">
        <v>1823</v>
      </c>
      <c r="D14" s="23">
        <v>219</v>
      </c>
      <c r="E14" s="24" t="s">
        <v>20</v>
      </c>
    </row>
    <row r="15" spans="1:5">
      <c r="A15" s="26" t="s">
        <v>21</v>
      </c>
      <c r="B15" s="23">
        <v>8760</v>
      </c>
      <c r="C15" s="23">
        <v>4317</v>
      </c>
      <c r="D15" s="23">
        <v>432</v>
      </c>
      <c r="E15" s="24" t="s">
        <v>22</v>
      </c>
    </row>
    <row r="16" spans="1:5">
      <c r="A16" s="26" t="s">
        <v>23</v>
      </c>
      <c r="B16" s="23">
        <v>7062</v>
      </c>
      <c r="C16" s="23">
        <v>3451</v>
      </c>
      <c r="D16" s="23">
        <v>199</v>
      </c>
      <c r="E16" s="24" t="s">
        <v>24</v>
      </c>
    </row>
    <row r="17" spans="1:5">
      <c r="A17" s="26" t="s">
        <v>25</v>
      </c>
      <c r="B17" s="23">
        <v>19603</v>
      </c>
      <c r="C17" s="23">
        <v>9632</v>
      </c>
      <c r="D17" s="23">
        <v>292</v>
      </c>
      <c r="E17" s="24" t="s">
        <v>26</v>
      </c>
    </row>
    <row r="18" spans="1:5">
      <c r="A18" s="26" t="s">
        <v>27</v>
      </c>
      <c r="B18" s="23">
        <v>14015</v>
      </c>
      <c r="C18" s="23">
        <v>6904</v>
      </c>
      <c r="D18" s="23">
        <v>303</v>
      </c>
      <c r="E18" s="24" t="s">
        <v>28</v>
      </c>
    </row>
    <row r="19" spans="1:5">
      <c r="A19" s="26" t="s">
        <v>29</v>
      </c>
      <c r="B19" s="23">
        <v>5282</v>
      </c>
      <c r="C19" s="23">
        <v>2627</v>
      </c>
      <c r="D19" s="23">
        <v>320</v>
      </c>
      <c r="E19" s="24" t="s">
        <v>30</v>
      </c>
    </row>
    <row r="20" spans="1:5">
      <c r="A20" s="27" t="s">
        <v>31</v>
      </c>
      <c r="B20" s="20">
        <f>SUM(B21:B28)</f>
        <v>50076</v>
      </c>
      <c r="C20" s="20">
        <f>SUM(C21:C28)</f>
        <v>24456</v>
      </c>
      <c r="D20" s="20">
        <f>SUM(D21:D28)</f>
        <v>338</v>
      </c>
      <c r="E20" s="28" t="s">
        <v>32</v>
      </c>
    </row>
    <row r="21" spans="1:5">
      <c r="A21" s="22" t="s">
        <v>33</v>
      </c>
      <c r="B21" s="23">
        <v>6046</v>
      </c>
      <c r="C21" s="23">
        <v>2935</v>
      </c>
      <c r="D21" s="23">
        <v>25</v>
      </c>
      <c r="E21" s="29" t="s">
        <v>34</v>
      </c>
    </row>
    <row r="22" spans="1:5">
      <c r="A22" s="22" t="s">
        <v>35</v>
      </c>
      <c r="B22" s="23">
        <v>4353</v>
      </c>
      <c r="C22" s="23">
        <v>2120</v>
      </c>
      <c r="D22" s="23">
        <v>8</v>
      </c>
      <c r="E22" s="29" t="s">
        <v>36</v>
      </c>
    </row>
    <row r="23" spans="1:5">
      <c r="A23" s="22" t="s">
        <v>37</v>
      </c>
      <c r="B23" s="23">
        <v>2808</v>
      </c>
      <c r="C23" s="23">
        <v>1360</v>
      </c>
      <c r="D23" s="23">
        <v>21</v>
      </c>
      <c r="E23" s="29" t="s">
        <v>429</v>
      </c>
    </row>
    <row r="24" spans="1:5">
      <c r="A24" s="22" t="s">
        <v>39</v>
      </c>
      <c r="B24" s="23">
        <v>6231</v>
      </c>
      <c r="C24" s="23">
        <v>3058</v>
      </c>
      <c r="D24" s="23">
        <v>59</v>
      </c>
      <c r="E24" s="24" t="s">
        <v>40</v>
      </c>
    </row>
    <row r="25" spans="1:5">
      <c r="A25" s="22" t="s">
        <v>41</v>
      </c>
      <c r="B25" s="23">
        <v>2847</v>
      </c>
      <c r="C25" s="23">
        <v>1394</v>
      </c>
      <c r="D25" s="23">
        <v>20</v>
      </c>
      <c r="E25" s="29" t="s">
        <v>42</v>
      </c>
    </row>
    <row r="26" spans="1:5">
      <c r="A26" s="22" t="s">
        <v>43</v>
      </c>
      <c r="B26" s="23">
        <v>11741</v>
      </c>
      <c r="C26" s="23">
        <v>5806</v>
      </c>
      <c r="D26" s="23">
        <v>48</v>
      </c>
      <c r="E26" s="29" t="s">
        <v>44</v>
      </c>
    </row>
    <row r="27" spans="1:5">
      <c r="A27" s="22" t="s">
        <v>45</v>
      </c>
      <c r="B27" s="23">
        <v>11220</v>
      </c>
      <c r="C27" s="23">
        <v>5426</v>
      </c>
      <c r="D27" s="23">
        <v>129</v>
      </c>
      <c r="E27" s="29" t="s">
        <v>46</v>
      </c>
    </row>
    <row r="28" spans="1:5">
      <c r="A28" s="22" t="s">
        <v>47</v>
      </c>
      <c r="B28" s="23">
        <v>4830</v>
      </c>
      <c r="C28" s="23">
        <v>2357</v>
      </c>
      <c r="D28" s="23">
        <v>28</v>
      </c>
      <c r="E28" s="29" t="s">
        <v>48</v>
      </c>
    </row>
    <row r="29" spans="1:5">
      <c r="A29" s="19" t="s">
        <v>49</v>
      </c>
      <c r="B29" s="20">
        <f>SUM(B30:B38)</f>
        <v>86362</v>
      </c>
      <c r="C29" s="20">
        <f>SUM(C30:C38)</f>
        <v>42688</v>
      </c>
      <c r="D29" s="20">
        <f>SUM(D30:D38)</f>
        <v>1138</v>
      </c>
      <c r="E29" s="21" t="s">
        <v>50</v>
      </c>
    </row>
    <row r="30" spans="1:5">
      <c r="A30" s="30" t="s">
        <v>51</v>
      </c>
      <c r="B30" s="23">
        <v>14683</v>
      </c>
      <c r="C30" s="23">
        <v>7278</v>
      </c>
      <c r="D30" s="23">
        <v>236</v>
      </c>
      <c r="E30" s="24" t="s">
        <v>52</v>
      </c>
    </row>
    <row r="31" spans="1:5">
      <c r="A31" s="31" t="s">
        <v>53</v>
      </c>
      <c r="B31" s="23">
        <v>4863</v>
      </c>
      <c r="C31" s="23">
        <v>2442</v>
      </c>
      <c r="D31" s="23">
        <v>40</v>
      </c>
      <c r="E31" s="24" t="s">
        <v>54</v>
      </c>
    </row>
    <row r="32" spans="1:5">
      <c r="A32" s="30" t="s">
        <v>55</v>
      </c>
      <c r="B32" s="23">
        <v>6523</v>
      </c>
      <c r="C32" s="23">
        <v>3244</v>
      </c>
      <c r="D32" s="23">
        <v>97</v>
      </c>
      <c r="E32" s="24" t="s">
        <v>56</v>
      </c>
    </row>
    <row r="33" spans="1:5">
      <c r="A33" s="22" t="s">
        <v>57</v>
      </c>
      <c r="B33" s="23">
        <v>24225</v>
      </c>
      <c r="C33" s="23">
        <v>11974</v>
      </c>
      <c r="D33" s="23">
        <v>452</v>
      </c>
      <c r="E33" s="24" t="s">
        <v>58</v>
      </c>
    </row>
    <row r="34" spans="1:5">
      <c r="A34" s="31" t="s">
        <v>59</v>
      </c>
      <c r="B34" s="23">
        <v>3990</v>
      </c>
      <c r="C34" s="23">
        <v>1954</v>
      </c>
      <c r="D34" s="23">
        <v>71</v>
      </c>
      <c r="E34" s="24" t="s">
        <v>430</v>
      </c>
    </row>
    <row r="35" spans="1:5">
      <c r="A35" s="22" t="s">
        <v>60</v>
      </c>
      <c r="B35" s="23">
        <v>7161</v>
      </c>
      <c r="C35" s="23">
        <v>3460</v>
      </c>
      <c r="D35" s="23">
        <v>76</v>
      </c>
      <c r="E35" s="24" t="s">
        <v>61</v>
      </c>
    </row>
    <row r="36" spans="1:5">
      <c r="A36" s="22" t="s">
        <v>62</v>
      </c>
      <c r="B36" s="23">
        <v>10232</v>
      </c>
      <c r="C36" s="23">
        <v>5150</v>
      </c>
      <c r="D36" s="23">
        <v>77</v>
      </c>
      <c r="E36" s="24" t="s">
        <v>63</v>
      </c>
    </row>
    <row r="37" spans="1:5">
      <c r="A37" s="22" t="s">
        <v>64</v>
      </c>
      <c r="B37" s="23">
        <v>9036</v>
      </c>
      <c r="C37" s="23">
        <v>4377</v>
      </c>
      <c r="D37" s="23">
        <v>59</v>
      </c>
      <c r="E37" s="24" t="s">
        <v>65</v>
      </c>
    </row>
    <row r="38" spans="1:5">
      <c r="A38" s="22" t="s">
        <v>66</v>
      </c>
      <c r="B38" s="23">
        <v>5649</v>
      </c>
      <c r="C38" s="23">
        <v>2809</v>
      </c>
      <c r="D38" s="23">
        <v>30</v>
      </c>
      <c r="E38" s="24" t="s">
        <v>67</v>
      </c>
    </row>
    <row r="39" spans="1:5">
      <c r="A39" s="32" t="s">
        <v>68</v>
      </c>
      <c r="B39" s="20">
        <f>SUM(B40:B46)</f>
        <v>112770</v>
      </c>
      <c r="C39" s="20">
        <f>SUM(C40:C46)</f>
        <v>55816</v>
      </c>
      <c r="D39" s="20">
        <f>SUM(D40:D46)</f>
        <v>4667</v>
      </c>
      <c r="E39" s="21" t="s">
        <v>69</v>
      </c>
    </row>
    <row r="40" spans="1:5">
      <c r="A40" s="30" t="s">
        <v>70</v>
      </c>
      <c r="B40" s="23">
        <v>24955</v>
      </c>
      <c r="C40" s="23">
        <v>12476</v>
      </c>
      <c r="D40" s="23">
        <v>666</v>
      </c>
      <c r="E40" s="29" t="s">
        <v>71</v>
      </c>
    </row>
    <row r="41" spans="1:5">
      <c r="A41" s="30" t="s">
        <v>72</v>
      </c>
      <c r="B41" s="23">
        <v>10880</v>
      </c>
      <c r="C41" s="23">
        <v>5280</v>
      </c>
      <c r="D41" s="23">
        <v>466</v>
      </c>
      <c r="E41" s="24" t="s">
        <v>73</v>
      </c>
    </row>
    <row r="42" spans="1:5">
      <c r="A42" s="30" t="s">
        <v>74</v>
      </c>
      <c r="B42" s="23">
        <v>14064</v>
      </c>
      <c r="C42" s="23">
        <v>6909</v>
      </c>
      <c r="D42" s="23">
        <v>1015</v>
      </c>
      <c r="E42" s="24" t="s">
        <v>75</v>
      </c>
    </row>
    <row r="43" spans="1:5">
      <c r="A43" s="30" t="s">
        <v>76</v>
      </c>
      <c r="B43" s="23">
        <v>21773</v>
      </c>
      <c r="C43" s="23">
        <v>10842</v>
      </c>
      <c r="D43" s="23">
        <v>1230</v>
      </c>
      <c r="E43" s="24" t="s">
        <v>77</v>
      </c>
    </row>
    <row r="44" spans="1:5">
      <c r="A44" s="30" t="s">
        <v>78</v>
      </c>
      <c r="B44" s="23">
        <v>15838</v>
      </c>
      <c r="C44" s="23">
        <v>7871</v>
      </c>
      <c r="D44" s="23">
        <v>642</v>
      </c>
      <c r="E44" s="29" t="s">
        <v>79</v>
      </c>
    </row>
    <row r="45" spans="1:5">
      <c r="A45" s="30" t="s">
        <v>80</v>
      </c>
      <c r="B45" s="23">
        <v>9117</v>
      </c>
      <c r="C45" s="23">
        <v>4528</v>
      </c>
      <c r="D45" s="23">
        <v>295</v>
      </c>
      <c r="E45" s="29" t="s">
        <v>81</v>
      </c>
    </row>
    <row r="46" spans="1:5">
      <c r="A46" s="30" t="s">
        <v>82</v>
      </c>
      <c r="B46" s="23">
        <v>16143</v>
      </c>
      <c r="C46" s="23">
        <v>7910</v>
      </c>
      <c r="D46" s="23">
        <v>353</v>
      </c>
      <c r="E46" s="24" t="s">
        <v>83</v>
      </c>
    </row>
    <row r="47" spans="1:5">
      <c r="A47" s="33" t="s">
        <v>84</v>
      </c>
      <c r="B47" s="20">
        <f>SUM(B48:B52)</f>
        <v>49334</v>
      </c>
      <c r="C47" s="20">
        <f>SUM(C48:C52)</f>
        <v>24210</v>
      </c>
      <c r="D47" s="20">
        <f>SUM(D48:D52)</f>
        <v>532</v>
      </c>
      <c r="E47" s="21" t="s">
        <v>85</v>
      </c>
    </row>
    <row r="48" spans="1:5">
      <c r="A48" s="34" t="s">
        <v>86</v>
      </c>
      <c r="B48" s="23">
        <v>10518</v>
      </c>
      <c r="C48" s="23">
        <v>5084</v>
      </c>
      <c r="D48" s="23">
        <v>12</v>
      </c>
      <c r="E48" s="24" t="s">
        <v>87</v>
      </c>
    </row>
    <row r="49" spans="1:5">
      <c r="A49" s="30" t="s">
        <v>88</v>
      </c>
      <c r="B49" s="23">
        <v>10903</v>
      </c>
      <c r="C49" s="23">
        <v>5388</v>
      </c>
      <c r="D49" s="23">
        <v>153</v>
      </c>
      <c r="E49" s="24" t="s">
        <v>89</v>
      </c>
    </row>
    <row r="50" spans="1:5">
      <c r="A50" s="30" t="s">
        <v>90</v>
      </c>
      <c r="B50" s="23">
        <v>10266</v>
      </c>
      <c r="C50" s="23">
        <v>4991</v>
      </c>
      <c r="D50" s="23">
        <v>21</v>
      </c>
      <c r="E50" s="24" t="s">
        <v>91</v>
      </c>
    </row>
    <row r="51" spans="1:5">
      <c r="A51" s="30" t="s">
        <v>92</v>
      </c>
      <c r="B51" s="23">
        <v>6175</v>
      </c>
      <c r="C51" s="23">
        <v>3047</v>
      </c>
      <c r="D51" s="23">
        <v>66</v>
      </c>
      <c r="E51" s="24" t="s">
        <v>93</v>
      </c>
    </row>
    <row r="52" spans="1:5">
      <c r="A52" s="30" t="s">
        <v>94</v>
      </c>
      <c r="B52" s="23">
        <v>11472</v>
      </c>
      <c r="C52" s="23">
        <v>5700</v>
      </c>
      <c r="D52" s="23">
        <v>280</v>
      </c>
      <c r="E52" s="29" t="s">
        <v>95</v>
      </c>
    </row>
    <row r="53" spans="1:5">
      <c r="B53" s="86"/>
    </row>
    <row r="55" spans="1:5" ht="22.8">
      <c r="A55" s="878" t="s">
        <v>0</v>
      </c>
      <c r="B55" s="879"/>
      <c r="C55" s="879"/>
      <c r="D55" s="879"/>
      <c r="E55" s="881" t="s">
        <v>1</v>
      </c>
    </row>
    <row r="56" spans="1:5">
      <c r="A56" s="87"/>
      <c r="B56" s="87"/>
      <c r="C56" s="87"/>
      <c r="D56" s="87"/>
      <c r="E56" s="88"/>
    </row>
    <row r="57" spans="1:5" ht="20.399999999999999">
      <c r="A57" s="92" t="s">
        <v>495</v>
      </c>
      <c r="B57" s="90"/>
      <c r="C57" s="91"/>
      <c r="D57" s="975" t="s">
        <v>503</v>
      </c>
      <c r="E57" s="976"/>
    </row>
    <row r="58" spans="1:5" ht="20.399999999999999">
      <c r="A58" s="92" t="s">
        <v>501</v>
      </c>
      <c r="B58" s="90"/>
      <c r="C58" s="90"/>
      <c r="D58" s="90"/>
      <c r="E58" s="93" t="s">
        <v>499</v>
      </c>
    </row>
    <row r="59" spans="1:5" ht="20.399999999999999">
      <c r="A59" s="92" t="s">
        <v>502</v>
      </c>
      <c r="B59" s="87"/>
      <c r="C59" s="87"/>
      <c r="D59" s="87"/>
      <c r="E59" s="94" t="s">
        <v>504</v>
      </c>
    </row>
    <row r="60" spans="1:5" ht="17.399999999999999">
      <c r="A60" s="89"/>
      <c r="B60" s="87"/>
      <c r="C60" s="87"/>
      <c r="D60" s="87"/>
      <c r="E60" s="87"/>
    </row>
    <row r="61" spans="1:5">
      <c r="A61" s="78" t="s">
        <v>456</v>
      </c>
      <c r="B61" s="977" t="s">
        <v>186</v>
      </c>
      <c r="C61" s="977"/>
      <c r="D61" s="974" t="s">
        <v>8</v>
      </c>
      <c r="E61" s="731" t="s">
        <v>463</v>
      </c>
    </row>
    <row r="62" spans="1:5" ht="15.6">
      <c r="A62" s="95"/>
      <c r="B62" s="96" t="s">
        <v>5</v>
      </c>
      <c r="C62" s="96" t="s">
        <v>9</v>
      </c>
      <c r="D62" s="974"/>
      <c r="E62" s="97"/>
    </row>
    <row r="63" spans="1:5">
      <c r="A63" s="45"/>
      <c r="B63" s="98" t="s">
        <v>187</v>
      </c>
      <c r="C63" s="98" t="s">
        <v>188</v>
      </c>
      <c r="D63" s="99" t="s">
        <v>10</v>
      </c>
      <c r="E63" s="47"/>
    </row>
    <row r="64" spans="1:5">
      <c r="A64" s="100"/>
      <c r="B64" s="101"/>
      <c r="C64" s="101"/>
      <c r="D64" s="101"/>
      <c r="E64" s="100"/>
    </row>
    <row r="65" spans="1:5">
      <c r="A65" s="49" t="s">
        <v>96</v>
      </c>
      <c r="B65" s="20">
        <f>SUM(B66:B74)</f>
        <v>151973</v>
      </c>
      <c r="C65" s="20">
        <f>SUM(C66:C74)</f>
        <v>74676</v>
      </c>
      <c r="D65" s="20">
        <f>SUM(D66:D74)</f>
        <v>5600</v>
      </c>
      <c r="E65" s="60" t="s">
        <v>97</v>
      </c>
    </row>
    <row r="66" spans="1:5">
      <c r="A66" s="53" t="s">
        <v>98</v>
      </c>
      <c r="B66" s="23">
        <v>5871</v>
      </c>
      <c r="C66" s="23">
        <v>2952</v>
      </c>
      <c r="D66" s="23">
        <v>146</v>
      </c>
      <c r="E66" s="54" t="s">
        <v>99</v>
      </c>
    </row>
    <row r="67" spans="1:5">
      <c r="A67" s="53" t="s">
        <v>100</v>
      </c>
      <c r="B67" s="23">
        <v>16480</v>
      </c>
      <c r="C67" s="23">
        <v>8040</v>
      </c>
      <c r="D67" s="23">
        <v>755</v>
      </c>
      <c r="E67" s="54" t="s">
        <v>101</v>
      </c>
    </row>
    <row r="68" spans="1:5">
      <c r="A68" s="55" t="s">
        <v>189</v>
      </c>
      <c r="B68" s="56">
        <v>60636</v>
      </c>
      <c r="C68" s="56">
        <v>29646</v>
      </c>
      <c r="D68" s="56">
        <v>2850</v>
      </c>
      <c r="E68" s="54" t="s">
        <v>103</v>
      </c>
    </row>
    <row r="69" spans="1:5">
      <c r="A69" s="53" t="s">
        <v>104</v>
      </c>
      <c r="B69" s="23">
        <v>21559</v>
      </c>
      <c r="C69" s="23">
        <v>10541</v>
      </c>
      <c r="D69" s="23">
        <v>1032</v>
      </c>
      <c r="E69" s="54" t="s">
        <v>105</v>
      </c>
    </row>
    <row r="70" spans="1:5">
      <c r="A70" s="53" t="s">
        <v>106</v>
      </c>
      <c r="B70" s="23">
        <v>8669</v>
      </c>
      <c r="C70" s="23">
        <v>4319</v>
      </c>
      <c r="D70" s="23">
        <v>98</v>
      </c>
      <c r="E70" s="54" t="s">
        <v>107</v>
      </c>
    </row>
    <row r="71" spans="1:5">
      <c r="A71" s="53" t="s">
        <v>108</v>
      </c>
      <c r="B71" s="23">
        <v>8781</v>
      </c>
      <c r="C71" s="23">
        <v>4395</v>
      </c>
      <c r="D71" s="23">
        <v>472</v>
      </c>
      <c r="E71" s="54" t="s">
        <v>109</v>
      </c>
    </row>
    <row r="72" spans="1:5">
      <c r="A72" s="53" t="s">
        <v>110</v>
      </c>
      <c r="B72" s="23">
        <v>9680</v>
      </c>
      <c r="C72" s="23">
        <v>4729</v>
      </c>
      <c r="D72" s="23">
        <v>46</v>
      </c>
      <c r="E72" s="54" t="s">
        <v>111</v>
      </c>
    </row>
    <row r="73" spans="1:5">
      <c r="A73" s="53" t="s">
        <v>112</v>
      </c>
      <c r="B73" s="23">
        <v>12836</v>
      </c>
      <c r="C73" s="23">
        <v>6335</v>
      </c>
      <c r="D73" s="23">
        <v>89</v>
      </c>
      <c r="E73" s="54" t="s">
        <v>113</v>
      </c>
    </row>
    <row r="74" spans="1:5">
      <c r="A74" s="53" t="s">
        <v>114</v>
      </c>
      <c r="B74" s="23">
        <v>7461</v>
      </c>
      <c r="C74" s="23">
        <v>3719</v>
      </c>
      <c r="D74" s="23">
        <v>112</v>
      </c>
      <c r="E74" s="54" t="s">
        <v>115</v>
      </c>
    </row>
    <row r="75" spans="1:5">
      <c r="A75" s="57" t="s">
        <v>116</v>
      </c>
      <c r="B75" s="20">
        <f>SUM(B76:B83)</f>
        <v>90598</v>
      </c>
      <c r="C75" s="20">
        <f>SUM(C76:C83)</f>
        <v>44377</v>
      </c>
      <c r="D75" s="20">
        <f>SUM(D76:D83)</f>
        <v>4250</v>
      </c>
      <c r="E75" s="58" t="s">
        <v>117</v>
      </c>
    </row>
    <row r="76" spans="1:5">
      <c r="A76" s="53" t="s">
        <v>118</v>
      </c>
      <c r="B76" s="23">
        <v>10848</v>
      </c>
      <c r="C76" s="23">
        <v>5392</v>
      </c>
      <c r="D76" s="23">
        <v>404</v>
      </c>
      <c r="E76" s="54" t="s">
        <v>119</v>
      </c>
    </row>
    <row r="77" spans="1:5">
      <c r="A77" s="53" t="s">
        <v>120</v>
      </c>
      <c r="B77" s="23">
        <v>8281</v>
      </c>
      <c r="C77" s="23">
        <v>4068</v>
      </c>
      <c r="D77" s="23">
        <v>389</v>
      </c>
      <c r="E77" s="54" t="s">
        <v>121</v>
      </c>
    </row>
    <row r="78" spans="1:5">
      <c r="A78" s="53" t="s">
        <v>122</v>
      </c>
      <c r="B78" s="23">
        <v>12712</v>
      </c>
      <c r="C78" s="23">
        <v>6240</v>
      </c>
      <c r="D78" s="23">
        <v>466</v>
      </c>
      <c r="E78" s="54" t="s">
        <v>123</v>
      </c>
    </row>
    <row r="79" spans="1:5">
      <c r="A79" s="53" t="s">
        <v>124</v>
      </c>
      <c r="B79" s="23">
        <v>9405</v>
      </c>
      <c r="C79" s="23">
        <v>4652</v>
      </c>
      <c r="D79" s="23">
        <v>415</v>
      </c>
      <c r="E79" s="54" t="s">
        <v>125</v>
      </c>
    </row>
    <row r="80" spans="1:5">
      <c r="A80" s="53" t="s">
        <v>126</v>
      </c>
      <c r="B80" s="23">
        <v>21927</v>
      </c>
      <c r="C80" s="23">
        <v>10717</v>
      </c>
      <c r="D80" s="23">
        <v>1275</v>
      </c>
      <c r="E80" s="54" t="s">
        <v>127</v>
      </c>
    </row>
    <row r="81" spans="1:5">
      <c r="A81" s="53" t="s">
        <v>128</v>
      </c>
      <c r="B81" s="23">
        <v>7121</v>
      </c>
      <c r="C81" s="23">
        <v>3378</v>
      </c>
      <c r="D81" s="23">
        <v>352</v>
      </c>
      <c r="E81" s="54" t="s">
        <v>129</v>
      </c>
    </row>
    <row r="82" spans="1:5">
      <c r="A82" s="53" t="s">
        <v>130</v>
      </c>
      <c r="B82" s="23">
        <v>12980</v>
      </c>
      <c r="C82" s="23">
        <v>6328</v>
      </c>
      <c r="D82" s="23">
        <v>567</v>
      </c>
      <c r="E82" s="54" t="s">
        <v>457</v>
      </c>
    </row>
    <row r="83" spans="1:5">
      <c r="A83" s="53" t="s">
        <v>132</v>
      </c>
      <c r="B83" s="23">
        <v>7324</v>
      </c>
      <c r="C83" s="23">
        <v>3602</v>
      </c>
      <c r="D83" s="23">
        <v>382</v>
      </c>
      <c r="E83" s="54" t="s">
        <v>133</v>
      </c>
    </row>
    <row r="84" spans="1:5">
      <c r="A84" s="59" t="s">
        <v>134</v>
      </c>
      <c r="B84" s="20">
        <f>SUM(B85:B89)</f>
        <v>43863</v>
      </c>
      <c r="C84" s="20">
        <f>SUM(C85:C89)</f>
        <v>21715</v>
      </c>
      <c r="D84" s="20">
        <f>SUM(D85:D89)</f>
        <v>543</v>
      </c>
      <c r="E84" s="60" t="s">
        <v>135</v>
      </c>
    </row>
    <row r="85" spans="1:5">
      <c r="A85" s="53" t="s">
        <v>136</v>
      </c>
      <c r="B85" s="23">
        <v>9404</v>
      </c>
      <c r="C85" s="23">
        <v>4734</v>
      </c>
      <c r="D85" s="23">
        <v>80</v>
      </c>
      <c r="E85" s="54" t="s">
        <v>137</v>
      </c>
    </row>
    <row r="86" spans="1:5">
      <c r="A86" s="53" t="s">
        <v>138</v>
      </c>
      <c r="B86" s="23">
        <v>6174</v>
      </c>
      <c r="C86" s="23">
        <v>3058</v>
      </c>
      <c r="D86" s="23">
        <v>183</v>
      </c>
      <c r="E86" s="54" t="s">
        <v>139</v>
      </c>
    </row>
    <row r="87" spans="1:5">
      <c r="A87" s="53" t="s">
        <v>140</v>
      </c>
      <c r="B87" s="23">
        <v>8992</v>
      </c>
      <c r="C87" s="23">
        <v>4418</v>
      </c>
      <c r="D87" s="23">
        <v>58</v>
      </c>
      <c r="E87" s="54" t="s">
        <v>141</v>
      </c>
    </row>
    <row r="88" spans="1:5">
      <c r="A88" s="53" t="s">
        <v>142</v>
      </c>
      <c r="B88" s="23">
        <v>9878</v>
      </c>
      <c r="C88" s="23">
        <v>4879</v>
      </c>
      <c r="D88" s="23">
        <v>114</v>
      </c>
      <c r="E88" s="54" t="s">
        <v>143</v>
      </c>
    </row>
    <row r="89" spans="1:5">
      <c r="A89" s="53" t="s">
        <v>144</v>
      </c>
      <c r="B89" s="23">
        <v>9415</v>
      </c>
      <c r="C89" s="23">
        <v>4626</v>
      </c>
      <c r="D89" s="23">
        <v>108</v>
      </c>
      <c r="E89" s="54" t="s">
        <v>145</v>
      </c>
    </row>
    <row r="90" spans="1:5">
      <c r="A90" s="57" t="s">
        <v>146</v>
      </c>
      <c r="B90" s="20">
        <f>SUM(B91:B96)</f>
        <v>52882</v>
      </c>
      <c r="C90" s="20">
        <f>SUM(C91:C96)</f>
        <v>26115</v>
      </c>
      <c r="D90" s="20">
        <f>SUM(D91:D96)</f>
        <v>1435</v>
      </c>
      <c r="E90" s="58" t="s">
        <v>147</v>
      </c>
    </row>
    <row r="91" spans="1:5">
      <c r="A91" s="53" t="s">
        <v>148</v>
      </c>
      <c r="B91" s="23">
        <v>12137</v>
      </c>
      <c r="C91" s="23">
        <v>6017</v>
      </c>
      <c r="D91" s="23">
        <v>678</v>
      </c>
      <c r="E91" s="54" t="s">
        <v>149</v>
      </c>
    </row>
    <row r="92" spans="1:5">
      <c r="A92" s="53" t="s">
        <v>150</v>
      </c>
      <c r="B92" s="23">
        <v>6776</v>
      </c>
      <c r="C92" s="23">
        <v>3275</v>
      </c>
      <c r="D92" s="23">
        <v>85</v>
      </c>
      <c r="E92" s="54" t="s">
        <v>151</v>
      </c>
    </row>
    <row r="93" spans="1:5">
      <c r="A93" s="53" t="s">
        <v>152</v>
      </c>
      <c r="B93" s="23">
        <v>10179</v>
      </c>
      <c r="C93" s="23">
        <v>5000</v>
      </c>
      <c r="D93" s="23">
        <v>61</v>
      </c>
      <c r="E93" s="54" t="s">
        <v>153</v>
      </c>
    </row>
    <row r="94" spans="1:5">
      <c r="A94" s="53" t="s">
        <v>154</v>
      </c>
      <c r="B94" s="23">
        <v>15240</v>
      </c>
      <c r="C94" s="23">
        <v>7735</v>
      </c>
      <c r="D94" s="23">
        <v>457</v>
      </c>
      <c r="E94" s="54" t="s">
        <v>155</v>
      </c>
    </row>
    <row r="95" spans="1:5">
      <c r="A95" s="53" t="s">
        <v>156</v>
      </c>
      <c r="B95" s="23">
        <v>3229</v>
      </c>
      <c r="C95" s="23">
        <v>1557</v>
      </c>
      <c r="D95" s="23">
        <v>37</v>
      </c>
      <c r="E95" s="54" t="s">
        <v>157</v>
      </c>
    </row>
    <row r="96" spans="1:5">
      <c r="A96" s="53" t="s">
        <v>158</v>
      </c>
      <c r="B96" s="23">
        <v>5321</v>
      </c>
      <c r="C96" s="23">
        <v>2531</v>
      </c>
      <c r="D96" s="23">
        <v>117</v>
      </c>
      <c r="E96" s="54" t="s">
        <v>159</v>
      </c>
    </row>
    <row r="97" spans="1:5">
      <c r="A97" s="62" t="s">
        <v>160</v>
      </c>
      <c r="B97" s="20">
        <f>SUM(B98:B101)</f>
        <v>10086</v>
      </c>
      <c r="C97" s="20">
        <f>SUM(C98:C101)</f>
        <v>4948</v>
      </c>
      <c r="D97" s="20">
        <f>SUM(D98:D101)</f>
        <v>434</v>
      </c>
      <c r="E97" s="58" t="s">
        <v>161</v>
      </c>
    </row>
    <row r="98" spans="1:5">
      <c r="A98" s="53" t="s">
        <v>162</v>
      </c>
      <c r="B98" s="23">
        <v>1093</v>
      </c>
      <c r="C98" s="23">
        <v>511</v>
      </c>
      <c r="D98" s="23">
        <v>66</v>
      </c>
      <c r="E98" s="54" t="s">
        <v>163</v>
      </c>
    </row>
    <row r="99" spans="1:5">
      <c r="A99" s="53" t="s">
        <v>164</v>
      </c>
      <c r="B99" s="23">
        <v>4401</v>
      </c>
      <c r="C99" s="23">
        <v>2193</v>
      </c>
      <c r="D99" s="23">
        <v>204</v>
      </c>
      <c r="E99" s="54" t="s">
        <v>165</v>
      </c>
    </row>
    <row r="100" spans="1:5">
      <c r="A100" s="53" t="s">
        <v>166</v>
      </c>
      <c r="B100" s="23">
        <v>2400</v>
      </c>
      <c r="C100" s="23">
        <v>1137</v>
      </c>
      <c r="D100" s="23">
        <v>102</v>
      </c>
      <c r="E100" s="54" t="s">
        <v>167</v>
      </c>
    </row>
    <row r="101" spans="1:5">
      <c r="A101" s="53" t="s">
        <v>168</v>
      </c>
      <c r="B101" s="23">
        <v>2192</v>
      </c>
      <c r="C101" s="23">
        <v>1107</v>
      </c>
      <c r="D101" s="23">
        <v>62</v>
      </c>
      <c r="E101" s="54" t="s">
        <v>169</v>
      </c>
    </row>
    <row r="102" spans="1:5">
      <c r="A102" s="49" t="s">
        <v>170</v>
      </c>
      <c r="B102" s="20">
        <f>SUM(B103:B106)</f>
        <v>11946</v>
      </c>
      <c r="C102" s="20">
        <f>SUM(C103:C106)</f>
        <v>5958</v>
      </c>
      <c r="D102" s="20">
        <f>SUM(D103:D106)</f>
        <v>487</v>
      </c>
      <c r="E102" s="58" t="s">
        <v>171</v>
      </c>
    </row>
    <row r="103" spans="1:5">
      <c r="A103" s="53" t="s">
        <v>172</v>
      </c>
      <c r="B103" s="23">
        <v>1979</v>
      </c>
      <c r="C103" s="23">
        <v>961</v>
      </c>
      <c r="D103" s="23">
        <v>76</v>
      </c>
      <c r="E103" s="54" t="s">
        <v>173</v>
      </c>
    </row>
    <row r="104" spans="1:5">
      <c r="A104" s="53" t="s">
        <v>174</v>
      </c>
      <c r="B104" s="23">
        <v>1659</v>
      </c>
      <c r="C104" s="23">
        <v>879</v>
      </c>
      <c r="D104" s="23">
        <v>80</v>
      </c>
      <c r="E104" s="54" t="s">
        <v>175</v>
      </c>
    </row>
    <row r="105" spans="1:5">
      <c r="A105" s="53" t="s">
        <v>176</v>
      </c>
      <c r="B105" s="23">
        <v>7965</v>
      </c>
      <c r="C105" s="23">
        <v>3953</v>
      </c>
      <c r="D105" s="23">
        <v>306</v>
      </c>
      <c r="E105" s="54" t="s">
        <v>177</v>
      </c>
    </row>
    <row r="106" spans="1:5">
      <c r="A106" s="53" t="s">
        <v>178</v>
      </c>
      <c r="B106" s="23">
        <v>343</v>
      </c>
      <c r="C106" s="23">
        <v>165</v>
      </c>
      <c r="D106" s="23">
        <v>25</v>
      </c>
      <c r="E106" s="54" t="s">
        <v>179</v>
      </c>
    </row>
    <row r="107" spans="1:5">
      <c r="A107" s="62" t="s">
        <v>180</v>
      </c>
      <c r="B107" s="20">
        <f>SUM(B108:B109)</f>
        <v>5534</v>
      </c>
      <c r="C107" s="20">
        <f>SUM(C108:C109)</f>
        <v>2752</v>
      </c>
      <c r="D107" s="20">
        <f>SUM(D108:D109)</f>
        <v>36</v>
      </c>
      <c r="E107" s="58" t="s">
        <v>181</v>
      </c>
    </row>
    <row r="108" spans="1:5">
      <c r="A108" s="63" t="s">
        <v>182</v>
      </c>
      <c r="B108" s="23">
        <v>67</v>
      </c>
      <c r="C108" s="23">
        <v>35</v>
      </c>
      <c r="D108" s="23">
        <v>0</v>
      </c>
      <c r="E108" s="64" t="s">
        <v>183</v>
      </c>
    </row>
    <row r="109" spans="1:5">
      <c r="A109" s="65" t="s">
        <v>184</v>
      </c>
      <c r="B109" s="23">
        <v>5467</v>
      </c>
      <c r="C109" s="23">
        <v>2717</v>
      </c>
      <c r="D109" s="23">
        <v>36</v>
      </c>
      <c r="E109" s="64" t="s">
        <v>185</v>
      </c>
    </row>
    <row r="110" spans="1:5">
      <c r="A110" s="102" t="s">
        <v>4</v>
      </c>
      <c r="B110" s="103">
        <f>B107+B102+B97+B90+B84+B75+B65+B47+B39+B29+B20+B11</f>
        <v>737555</v>
      </c>
      <c r="C110" s="103">
        <f t="shared" ref="C110:D110" si="0">C107+C102+C97+C90+C84+C75+C65+C47+C39+C29+C20+C11</f>
        <v>363171</v>
      </c>
      <c r="D110" s="103">
        <f t="shared" si="0"/>
        <v>21333</v>
      </c>
      <c r="E110" s="68" t="s">
        <v>5</v>
      </c>
    </row>
    <row r="111" spans="1:5">
      <c r="A111" s="63" t="s">
        <v>190</v>
      </c>
      <c r="B111" s="23">
        <v>7552</v>
      </c>
      <c r="C111" s="23">
        <v>3692</v>
      </c>
      <c r="D111" s="23">
        <v>0</v>
      </c>
      <c r="E111" s="64" t="s">
        <v>191</v>
      </c>
    </row>
    <row r="112" spans="1:5">
      <c r="A112" s="102" t="s">
        <v>192</v>
      </c>
      <c r="B112" s="104">
        <f>B110+B111</f>
        <v>745107</v>
      </c>
      <c r="C112" s="104">
        <f>C110+C111</f>
        <v>366863</v>
      </c>
      <c r="D112" s="104">
        <f>D110+D111</f>
        <v>21333</v>
      </c>
      <c r="E112" s="68" t="s">
        <v>193</v>
      </c>
    </row>
    <row r="113" spans="1:5">
      <c r="A113" s="105"/>
      <c r="B113" s="106"/>
      <c r="C113" s="106"/>
      <c r="D113" s="106"/>
      <c r="E113" s="100"/>
    </row>
    <row r="114" spans="1:5">
      <c r="A114" s="5" t="s">
        <v>194</v>
      </c>
      <c r="B114" s="87"/>
      <c r="C114" s="87"/>
      <c r="D114" s="87"/>
      <c r="E114" s="3" t="s">
        <v>195</v>
      </c>
    </row>
    <row r="115" spans="1:5">
      <c r="A115" s="5" t="s">
        <v>462</v>
      </c>
      <c r="B115" s="5"/>
      <c r="C115" s="5"/>
      <c r="D115" s="1"/>
      <c r="E115" s="6" t="s">
        <v>461</v>
      </c>
    </row>
  </sheetData>
  <mergeCells count="6">
    <mergeCell ref="D3:E3"/>
    <mergeCell ref="B7:C7"/>
    <mergeCell ref="D7:D8"/>
    <mergeCell ref="D57:E57"/>
    <mergeCell ref="B61:C61"/>
    <mergeCell ref="D61:D62"/>
  </mergeCells>
  <pageMargins left="0.7" right="0.7" top="0.75" bottom="0.75" header="0.3" footer="0.3"/>
  <pageSetup paperSize="9" scale="77" fitToWidth="0" fitToHeight="2" orientation="portrait" r:id="rId1"/>
  <rowBreaks count="1" manualBreakCount="1">
    <brk id="5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 syncVertical="1" syncRef="A1">
    <tabColor rgb="FF00B050"/>
  </sheetPr>
  <dimension ref="A1:H276"/>
  <sheetViews>
    <sheetView showGridLines="0" view="pageLayout" zoomScaleSheetLayoutView="100" workbookViewId="0">
      <selection activeCell="G1" sqref="G1:L112"/>
    </sheetView>
  </sheetViews>
  <sheetFormatPr baseColWidth="10" defaultColWidth="11" defaultRowHeight="13.2"/>
  <cols>
    <col min="1" max="1" width="30.6640625" style="112" customWidth="1"/>
    <col min="2" max="2" width="11.88671875" style="112" customWidth="1"/>
    <col min="3" max="3" width="10.6640625" style="112" customWidth="1"/>
    <col min="4" max="4" width="14.44140625" style="112" customWidth="1"/>
    <col min="5" max="5" width="12.6640625" style="112" customWidth="1"/>
    <col min="6" max="6" width="31.6640625" style="112" customWidth="1"/>
    <col min="7" max="7" width="11.44140625" style="113" customWidth="1"/>
    <col min="8" max="8" width="14" style="112" hidden="1" customWidth="1"/>
    <col min="9" max="10" width="14.44140625" style="112" customWidth="1"/>
    <col min="11" max="12" width="11" style="112" customWidth="1"/>
    <col min="13" max="18" width="14.44140625" style="112" customWidth="1"/>
    <col min="19" max="25" width="11" style="112" customWidth="1"/>
    <col min="26" max="35" width="9.88671875" style="112" customWidth="1"/>
    <col min="36" max="39" width="11" style="112" customWidth="1"/>
    <col min="40" max="40" width="14.44140625" style="112" customWidth="1"/>
    <col min="41" max="41" width="4.109375" style="112" customWidth="1"/>
    <col min="42" max="42" width="13.33203125" style="112" customWidth="1"/>
    <col min="43" max="43" width="28.109375" style="112" customWidth="1"/>
    <col min="44" max="44" width="11" style="112" customWidth="1"/>
    <col min="45" max="45" width="14.44140625" style="112" customWidth="1"/>
    <col min="46" max="46" width="4.109375" style="112" customWidth="1"/>
    <col min="47" max="48" width="11" style="112" customWidth="1"/>
    <col min="49" max="49" width="14.44140625" style="112" customWidth="1"/>
    <col min="50" max="50" width="4.109375" style="112" customWidth="1"/>
    <col min="51" max="51" width="14.44140625" style="112" customWidth="1"/>
    <col min="52" max="16384" width="11" style="112"/>
  </cols>
  <sheetData>
    <row r="1" spans="1:8" ht="24.75" customHeight="1">
      <c r="A1" s="882" t="s">
        <v>196</v>
      </c>
      <c r="B1" s="883"/>
      <c r="C1" s="883"/>
      <c r="D1" s="883"/>
      <c r="E1" s="883"/>
      <c r="F1" s="884" t="s">
        <v>197</v>
      </c>
    </row>
    <row r="2" spans="1:8" ht="18.899999999999999" customHeight="1">
      <c r="F2" s="114"/>
    </row>
    <row r="3" spans="1:8" ht="20.399999999999999">
      <c r="A3" s="838" t="s">
        <v>506</v>
      </c>
      <c r="C3" s="115"/>
      <c r="D3" s="116"/>
      <c r="E3" s="117"/>
      <c r="F3" s="837" t="s">
        <v>505</v>
      </c>
    </row>
    <row r="4" spans="1:8" ht="18.899999999999999" customHeight="1">
      <c r="A4" s="839" t="s">
        <v>507</v>
      </c>
      <c r="F4" s="837" t="s">
        <v>500</v>
      </c>
    </row>
    <row r="5" spans="1:8" ht="18.899999999999999" customHeight="1">
      <c r="A5" s="118"/>
      <c r="B5" s="118"/>
      <c r="C5" s="118"/>
      <c r="D5" s="118"/>
      <c r="E5" s="118"/>
      <c r="F5" s="114"/>
    </row>
    <row r="6" spans="1:8" ht="16.5" customHeight="1">
      <c r="A6" s="119" t="s">
        <v>456</v>
      </c>
      <c r="B6" s="980" t="s">
        <v>438</v>
      </c>
      <c r="C6" s="980"/>
      <c r="D6" s="981" t="s">
        <v>435</v>
      </c>
      <c r="E6" s="981"/>
      <c r="F6" s="120" t="s">
        <v>463</v>
      </c>
    </row>
    <row r="7" spans="1:8" ht="12.9" customHeight="1">
      <c r="A7" s="121"/>
      <c r="B7" s="980" t="s">
        <v>437</v>
      </c>
      <c r="C7" s="980"/>
      <c r="D7" s="982" t="s">
        <v>436</v>
      </c>
      <c r="E7" s="982"/>
      <c r="F7" s="121"/>
      <c r="H7" s="122"/>
    </row>
    <row r="8" spans="1:8" ht="15.6">
      <c r="A8" s="79"/>
      <c r="B8" s="123" t="s">
        <v>202</v>
      </c>
      <c r="C8" s="124" t="s">
        <v>203</v>
      </c>
      <c r="D8" s="123" t="s">
        <v>204</v>
      </c>
      <c r="E8" s="124" t="s">
        <v>203</v>
      </c>
      <c r="F8" s="125"/>
      <c r="G8" s="126"/>
      <c r="H8" s="122"/>
    </row>
    <row r="9" spans="1:8" ht="12.9" customHeight="1">
      <c r="A9" s="127"/>
      <c r="B9" s="128" t="s">
        <v>205</v>
      </c>
      <c r="C9" s="129" t="s">
        <v>206</v>
      </c>
      <c r="D9" s="128" t="s">
        <v>205</v>
      </c>
      <c r="E9" s="129" t="s">
        <v>206</v>
      </c>
      <c r="F9" s="130"/>
      <c r="G9" s="131"/>
      <c r="H9" s="730"/>
    </row>
    <row r="10" spans="1:8" ht="8.1" customHeight="1">
      <c r="B10" s="133"/>
      <c r="C10" s="134"/>
      <c r="D10" s="133"/>
      <c r="E10" s="134"/>
      <c r="G10" s="126"/>
      <c r="H10" s="126"/>
    </row>
    <row r="11" spans="1:8" s="136" customFormat="1" ht="17.100000000000001" customHeight="1">
      <c r="A11" s="19" t="s">
        <v>13</v>
      </c>
      <c r="B11" s="135">
        <f>SUM(B12:B19)</f>
        <v>919</v>
      </c>
      <c r="C11" s="135">
        <f>SUM(C12:C19)</f>
        <v>568</v>
      </c>
      <c r="D11" s="135">
        <f>SUM(D12:D19)</f>
        <v>1582</v>
      </c>
      <c r="E11" s="135">
        <f>SUM(E12:E19)</f>
        <v>1559</v>
      </c>
      <c r="F11" s="21" t="s">
        <v>14</v>
      </c>
      <c r="G11" s="126"/>
      <c r="H11" s="126"/>
    </row>
    <row r="12" spans="1:8" ht="17.100000000000001" customHeight="1">
      <c r="A12" s="22" t="s">
        <v>15</v>
      </c>
      <c r="B12" s="23">
        <v>150</v>
      </c>
      <c r="C12" s="23">
        <v>108</v>
      </c>
      <c r="D12" s="23">
        <v>330</v>
      </c>
      <c r="E12" s="23">
        <v>325</v>
      </c>
      <c r="F12" s="24" t="s">
        <v>16</v>
      </c>
      <c r="G12" s="137"/>
      <c r="H12" s="137"/>
    </row>
    <row r="13" spans="1:8" ht="17.100000000000001" customHeight="1">
      <c r="A13" s="22" t="s">
        <v>17</v>
      </c>
      <c r="B13" s="23">
        <v>157</v>
      </c>
      <c r="C13" s="23">
        <v>145</v>
      </c>
      <c r="D13" s="23">
        <v>431</v>
      </c>
      <c r="E13" s="23">
        <v>429</v>
      </c>
      <c r="F13" s="24" t="s">
        <v>18</v>
      </c>
      <c r="G13" s="137"/>
      <c r="H13" s="137"/>
    </row>
    <row r="14" spans="1:8" ht="17.100000000000001" customHeight="1">
      <c r="A14" s="25" t="s">
        <v>19</v>
      </c>
      <c r="B14" s="23">
        <v>41</v>
      </c>
      <c r="C14" s="23">
        <v>41</v>
      </c>
      <c r="D14" s="23">
        <v>85</v>
      </c>
      <c r="E14" s="23">
        <v>85</v>
      </c>
      <c r="F14" s="24" t="s">
        <v>20</v>
      </c>
      <c r="G14" s="138"/>
      <c r="H14" s="138"/>
    </row>
    <row r="15" spans="1:8" ht="17.100000000000001" customHeight="1">
      <c r="A15" s="26" t="s">
        <v>21</v>
      </c>
      <c r="B15" s="23">
        <v>143</v>
      </c>
      <c r="C15" s="23">
        <v>86</v>
      </c>
      <c r="D15" s="23">
        <v>232</v>
      </c>
      <c r="E15" s="23">
        <v>232</v>
      </c>
      <c r="F15" s="24" t="s">
        <v>22</v>
      </c>
      <c r="G15" s="137"/>
      <c r="H15" s="137"/>
    </row>
    <row r="16" spans="1:8" ht="17.100000000000001" customHeight="1">
      <c r="A16" s="26" t="s">
        <v>23</v>
      </c>
      <c r="B16" s="23">
        <v>90</v>
      </c>
      <c r="C16" s="23">
        <v>78</v>
      </c>
      <c r="D16" s="23">
        <v>199</v>
      </c>
      <c r="E16" s="23">
        <v>199</v>
      </c>
      <c r="F16" s="24" t="s">
        <v>24</v>
      </c>
      <c r="G16" s="137"/>
      <c r="H16" s="137"/>
    </row>
    <row r="17" spans="1:8" ht="17.100000000000001" customHeight="1">
      <c r="A17" s="26" t="s">
        <v>25</v>
      </c>
      <c r="B17" s="23">
        <v>167</v>
      </c>
      <c r="C17" s="23">
        <v>27</v>
      </c>
      <c r="D17" s="23">
        <v>68</v>
      </c>
      <c r="E17" s="23">
        <v>62</v>
      </c>
      <c r="F17" s="24" t="s">
        <v>26</v>
      </c>
      <c r="G17" s="137"/>
      <c r="H17" s="137"/>
    </row>
    <row r="18" spans="1:8" ht="17.100000000000001" customHeight="1">
      <c r="A18" s="26" t="s">
        <v>27</v>
      </c>
      <c r="B18" s="23">
        <v>131</v>
      </c>
      <c r="C18" s="23">
        <v>76</v>
      </c>
      <c r="D18" s="23">
        <v>220</v>
      </c>
      <c r="E18" s="23">
        <v>214</v>
      </c>
      <c r="F18" s="24" t="s">
        <v>28</v>
      </c>
      <c r="G18" s="138"/>
      <c r="H18" s="138"/>
    </row>
    <row r="19" spans="1:8" ht="17.100000000000001" customHeight="1">
      <c r="A19" s="26" t="s">
        <v>29</v>
      </c>
      <c r="B19" s="23">
        <v>40</v>
      </c>
      <c r="C19" s="23">
        <v>7</v>
      </c>
      <c r="D19" s="23">
        <v>17</v>
      </c>
      <c r="E19" s="23">
        <v>13</v>
      </c>
      <c r="F19" s="24" t="s">
        <v>30</v>
      </c>
      <c r="G19" s="137"/>
      <c r="H19" s="137"/>
    </row>
    <row r="20" spans="1:8" ht="17.100000000000001" customHeight="1">
      <c r="A20" s="27" t="s">
        <v>31</v>
      </c>
      <c r="B20" s="135">
        <f>SUM(B21:B28)</f>
        <v>671</v>
      </c>
      <c r="C20" s="135">
        <f>SUM(C21:C28)</f>
        <v>340</v>
      </c>
      <c r="D20" s="135">
        <f>SUM(D21:D28)</f>
        <v>1035</v>
      </c>
      <c r="E20" s="135">
        <f>SUM(E21:E28)</f>
        <v>1018</v>
      </c>
      <c r="F20" s="28" t="s">
        <v>32</v>
      </c>
      <c r="G20" s="137"/>
      <c r="H20" s="137"/>
    </row>
    <row r="21" spans="1:8" ht="17.100000000000001" customHeight="1">
      <c r="A21" s="22" t="s">
        <v>33</v>
      </c>
      <c r="B21" s="23">
        <v>79</v>
      </c>
      <c r="C21" s="23">
        <v>40</v>
      </c>
      <c r="D21" s="23">
        <v>88</v>
      </c>
      <c r="E21" s="23">
        <v>88</v>
      </c>
      <c r="F21" s="29" t="s">
        <v>34</v>
      </c>
      <c r="G21" s="137"/>
      <c r="H21" s="137"/>
    </row>
    <row r="22" spans="1:8" ht="17.100000000000001" customHeight="1">
      <c r="A22" s="22" t="s">
        <v>35</v>
      </c>
      <c r="B22" s="23">
        <v>79</v>
      </c>
      <c r="C22" s="23">
        <v>64</v>
      </c>
      <c r="D22" s="23">
        <v>170</v>
      </c>
      <c r="E22" s="23">
        <v>167</v>
      </c>
      <c r="F22" s="29" t="s">
        <v>36</v>
      </c>
      <c r="G22" s="137"/>
      <c r="H22" s="137"/>
    </row>
    <row r="23" spans="1:8" ht="17.100000000000001" customHeight="1">
      <c r="A23" s="22" t="s">
        <v>37</v>
      </c>
      <c r="B23" s="23">
        <v>56</v>
      </c>
      <c r="C23" s="23">
        <v>39</v>
      </c>
      <c r="D23" s="23">
        <v>173</v>
      </c>
      <c r="E23" s="23">
        <v>171</v>
      </c>
      <c r="F23" s="29" t="s">
        <v>38</v>
      </c>
      <c r="G23" s="137"/>
      <c r="H23" s="137"/>
    </row>
    <row r="24" spans="1:8" ht="17.100000000000001" customHeight="1">
      <c r="A24" s="22" t="s">
        <v>39</v>
      </c>
      <c r="B24" s="23">
        <v>69</v>
      </c>
      <c r="C24" s="23">
        <v>50</v>
      </c>
      <c r="D24" s="23">
        <v>150</v>
      </c>
      <c r="E24" s="23">
        <v>150</v>
      </c>
      <c r="F24" s="24" t="s">
        <v>40</v>
      </c>
      <c r="G24" s="138"/>
      <c r="H24" s="138"/>
    </row>
    <row r="25" spans="1:8" ht="17.100000000000001" customHeight="1">
      <c r="A25" s="22" t="s">
        <v>41</v>
      </c>
      <c r="B25" s="23">
        <v>45</v>
      </c>
      <c r="C25" s="23">
        <v>25</v>
      </c>
      <c r="D25" s="23">
        <v>64</v>
      </c>
      <c r="E25" s="23">
        <v>64</v>
      </c>
      <c r="F25" s="29" t="s">
        <v>42</v>
      </c>
      <c r="G25" s="137"/>
      <c r="H25" s="137"/>
    </row>
    <row r="26" spans="1:8" ht="17.100000000000001" customHeight="1">
      <c r="A26" s="22" t="s">
        <v>43</v>
      </c>
      <c r="B26" s="23">
        <v>146</v>
      </c>
      <c r="C26" s="23">
        <v>56</v>
      </c>
      <c r="D26" s="23">
        <v>148</v>
      </c>
      <c r="E26" s="23">
        <v>138</v>
      </c>
      <c r="F26" s="29" t="s">
        <v>44</v>
      </c>
      <c r="G26" s="137"/>
      <c r="H26" s="137"/>
    </row>
    <row r="27" spans="1:8" s="136" customFormat="1" ht="17.100000000000001" customHeight="1">
      <c r="A27" s="22" t="s">
        <v>45</v>
      </c>
      <c r="B27" s="23">
        <v>120</v>
      </c>
      <c r="C27" s="23">
        <v>22</v>
      </c>
      <c r="D27" s="23">
        <v>50</v>
      </c>
      <c r="E27" s="23">
        <v>50</v>
      </c>
      <c r="F27" s="29" t="s">
        <v>46</v>
      </c>
      <c r="G27" s="137"/>
      <c r="H27" s="137"/>
    </row>
    <row r="28" spans="1:8" ht="17.100000000000001" customHeight="1">
      <c r="A28" s="22" t="s">
        <v>47</v>
      </c>
      <c r="B28" s="23">
        <v>77</v>
      </c>
      <c r="C28" s="23">
        <v>44</v>
      </c>
      <c r="D28" s="23">
        <v>192</v>
      </c>
      <c r="E28" s="23">
        <v>190</v>
      </c>
      <c r="F28" s="29" t="s">
        <v>48</v>
      </c>
      <c r="G28" s="137"/>
      <c r="H28" s="137"/>
    </row>
    <row r="29" spans="1:8" ht="17.100000000000001" customHeight="1">
      <c r="A29" s="19" t="s">
        <v>49</v>
      </c>
      <c r="B29" s="135">
        <f>SUM(B30:B38)</f>
        <v>1014</v>
      </c>
      <c r="C29" s="135">
        <f>SUM(C30:C38)</f>
        <v>615</v>
      </c>
      <c r="D29" s="135">
        <f>SUM(D30:D38)</f>
        <v>1595</v>
      </c>
      <c r="E29" s="135">
        <f>SUM(E30:E38)</f>
        <v>1580</v>
      </c>
      <c r="F29" s="21" t="s">
        <v>50</v>
      </c>
      <c r="G29" s="137"/>
      <c r="H29" s="137"/>
    </row>
    <row r="30" spans="1:8" ht="17.100000000000001" customHeight="1">
      <c r="A30" s="30" t="s">
        <v>51</v>
      </c>
      <c r="B30" s="23">
        <v>167</v>
      </c>
      <c r="C30" s="23">
        <v>62</v>
      </c>
      <c r="D30" s="23">
        <v>115</v>
      </c>
      <c r="E30" s="23">
        <v>115</v>
      </c>
      <c r="F30" s="24" t="s">
        <v>52</v>
      </c>
      <c r="G30" s="137"/>
      <c r="H30" s="137"/>
    </row>
    <row r="31" spans="1:8" ht="17.100000000000001" customHeight="1">
      <c r="A31" s="31" t="s">
        <v>53</v>
      </c>
      <c r="B31" s="23">
        <v>84</v>
      </c>
      <c r="C31" s="23">
        <v>63</v>
      </c>
      <c r="D31" s="23">
        <v>161</v>
      </c>
      <c r="E31" s="23">
        <v>160</v>
      </c>
      <c r="F31" s="24" t="s">
        <v>54</v>
      </c>
      <c r="G31" s="137"/>
      <c r="H31" s="137"/>
    </row>
    <row r="32" spans="1:8" ht="17.100000000000001" customHeight="1">
      <c r="A32" s="30" t="s">
        <v>55</v>
      </c>
      <c r="B32" s="23">
        <v>74</v>
      </c>
      <c r="C32" s="23">
        <v>52</v>
      </c>
      <c r="D32" s="23">
        <v>116</v>
      </c>
      <c r="E32" s="23">
        <v>110</v>
      </c>
      <c r="F32" s="24" t="s">
        <v>56</v>
      </c>
      <c r="G32" s="137"/>
      <c r="H32" s="137"/>
    </row>
    <row r="33" spans="1:8" ht="17.100000000000001" customHeight="1">
      <c r="A33" s="22" t="s">
        <v>57</v>
      </c>
      <c r="B33" s="23">
        <v>155</v>
      </c>
      <c r="C33" s="23">
        <v>9</v>
      </c>
      <c r="D33" s="23">
        <v>19</v>
      </c>
      <c r="E33" s="23">
        <v>17</v>
      </c>
      <c r="F33" s="24" t="s">
        <v>58</v>
      </c>
      <c r="G33" s="137"/>
      <c r="H33" s="137"/>
    </row>
    <row r="34" spans="1:8" ht="17.100000000000001" customHeight="1">
      <c r="A34" s="31" t="s">
        <v>59</v>
      </c>
      <c r="B34" s="23">
        <v>53</v>
      </c>
      <c r="C34" s="23">
        <v>38</v>
      </c>
      <c r="D34" s="23">
        <v>95</v>
      </c>
      <c r="E34" s="23">
        <v>95</v>
      </c>
      <c r="F34" s="24" t="s">
        <v>430</v>
      </c>
      <c r="G34" s="138"/>
      <c r="H34" s="138"/>
    </row>
    <row r="35" spans="1:8" ht="17.100000000000001" customHeight="1">
      <c r="A35" s="22" t="s">
        <v>60</v>
      </c>
      <c r="B35" s="23">
        <v>79</v>
      </c>
      <c r="C35" s="23">
        <v>50</v>
      </c>
      <c r="D35" s="23">
        <v>122</v>
      </c>
      <c r="E35" s="23">
        <v>121</v>
      </c>
      <c r="F35" s="24" t="s">
        <v>61</v>
      </c>
      <c r="G35" s="137"/>
      <c r="H35" s="137"/>
    </row>
    <row r="36" spans="1:8" ht="17.100000000000001" customHeight="1">
      <c r="A36" s="22" t="s">
        <v>62</v>
      </c>
      <c r="B36" s="23">
        <v>180</v>
      </c>
      <c r="C36" s="23">
        <v>163</v>
      </c>
      <c r="D36" s="23">
        <v>496</v>
      </c>
      <c r="E36" s="23">
        <v>491</v>
      </c>
      <c r="F36" s="24" t="s">
        <v>63</v>
      </c>
      <c r="G36" s="137"/>
      <c r="H36" s="137"/>
    </row>
    <row r="37" spans="1:8" ht="17.100000000000001" customHeight="1">
      <c r="A37" s="22" t="s">
        <v>64</v>
      </c>
      <c r="B37" s="23">
        <v>156</v>
      </c>
      <c r="C37" s="23">
        <v>114</v>
      </c>
      <c r="D37" s="23">
        <v>347</v>
      </c>
      <c r="E37" s="23">
        <v>347</v>
      </c>
      <c r="F37" s="24" t="s">
        <v>65</v>
      </c>
      <c r="G37" s="137"/>
      <c r="H37" s="137"/>
    </row>
    <row r="38" spans="1:8" ht="17.100000000000001" customHeight="1">
      <c r="A38" s="22" t="s">
        <v>66</v>
      </c>
      <c r="B38" s="23">
        <v>66</v>
      </c>
      <c r="C38" s="23">
        <v>64</v>
      </c>
      <c r="D38" s="23">
        <v>124</v>
      </c>
      <c r="E38" s="23">
        <v>124</v>
      </c>
      <c r="F38" s="24" t="s">
        <v>67</v>
      </c>
      <c r="G38" s="138"/>
      <c r="H38" s="138"/>
    </row>
    <row r="39" spans="1:8" s="136" customFormat="1" ht="17.100000000000001" customHeight="1">
      <c r="A39" s="32" t="s">
        <v>68</v>
      </c>
      <c r="B39" s="135">
        <f>SUM(B40:B46)</f>
        <v>835</v>
      </c>
      <c r="C39" s="135">
        <f>SUM(C40:C46)</f>
        <v>420</v>
      </c>
      <c r="D39" s="135">
        <f>SUM(D40:D46)</f>
        <v>843</v>
      </c>
      <c r="E39" s="135">
        <f>SUM(E40:E46)</f>
        <v>836</v>
      </c>
      <c r="F39" s="21" t="s">
        <v>69</v>
      </c>
      <c r="G39" s="137"/>
      <c r="H39" s="137"/>
    </row>
    <row r="40" spans="1:8" s="136" customFormat="1" ht="17.100000000000001" customHeight="1">
      <c r="A40" s="30" t="s">
        <v>70</v>
      </c>
      <c r="B40" s="23">
        <v>189</v>
      </c>
      <c r="C40" s="23">
        <v>119</v>
      </c>
      <c r="D40" s="23">
        <v>204</v>
      </c>
      <c r="E40" s="23">
        <v>203</v>
      </c>
      <c r="F40" s="29" t="s">
        <v>71</v>
      </c>
      <c r="G40" s="137"/>
      <c r="H40" s="137"/>
    </row>
    <row r="41" spans="1:8" ht="17.100000000000001" customHeight="1">
      <c r="A41" s="30" t="s">
        <v>72</v>
      </c>
      <c r="B41" s="23">
        <v>151</v>
      </c>
      <c r="C41" s="23">
        <v>108</v>
      </c>
      <c r="D41" s="23">
        <v>271</v>
      </c>
      <c r="E41" s="23">
        <v>271</v>
      </c>
      <c r="F41" s="24" t="s">
        <v>73</v>
      </c>
      <c r="G41" s="137"/>
      <c r="H41" s="137"/>
    </row>
    <row r="42" spans="1:8" ht="17.100000000000001" customHeight="1">
      <c r="A42" s="30" t="s">
        <v>74</v>
      </c>
      <c r="B42" s="23">
        <v>67</v>
      </c>
      <c r="C42" s="23">
        <v>0</v>
      </c>
      <c r="D42" s="23">
        <v>0</v>
      </c>
      <c r="E42" s="23">
        <v>0</v>
      </c>
      <c r="F42" s="24" t="s">
        <v>75</v>
      </c>
      <c r="G42" s="137"/>
      <c r="H42" s="137"/>
    </row>
    <row r="43" spans="1:8" ht="17.100000000000001" customHeight="1">
      <c r="A43" s="30" t="s">
        <v>76</v>
      </c>
      <c r="B43" s="23">
        <v>138</v>
      </c>
      <c r="C43" s="23">
        <v>23</v>
      </c>
      <c r="D43" s="23">
        <v>25</v>
      </c>
      <c r="E43" s="23">
        <v>24</v>
      </c>
      <c r="F43" s="24" t="s">
        <v>77</v>
      </c>
      <c r="G43" s="138"/>
      <c r="H43" s="138"/>
    </row>
    <row r="44" spans="1:8" ht="17.100000000000001" customHeight="1">
      <c r="A44" s="30" t="s">
        <v>78</v>
      </c>
      <c r="B44" s="23">
        <v>121</v>
      </c>
      <c r="C44" s="23">
        <v>92</v>
      </c>
      <c r="D44" s="23">
        <v>237</v>
      </c>
      <c r="E44" s="23">
        <v>236</v>
      </c>
      <c r="F44" s="29" t="s">
        <v>79</v>
      </c>
      <c r="G44" s="137"/>
      <c r="H44" s="137"/>
    </row>
    <row r="45" spans="1:8" ht="17.100000000000001" customHeight="1">
      <c r="A45" s="30" t="s">
        <v>80</v>
      </c>
      <c r="B45" s="23">
        <v>68</v>
      </c>
      <c r="C45" s="23">
        <v>45</v>
      </c>
      <c r="D45" s="23">
        <v>80</v>
      </c>
      <c r="E45" s="23">
        <v>80</v>
      </c>
      <c r="F45" s="29" t="s">
        <v>81</v>
      </c>
      <c r="G45" s="137"/>
      <c r="H45" s="137"/>
    </row>
    <row r="46" spans="1:8" ht="17.100000000000001" customHeight="1">
      <c r="A46" s="30" t="s">
        <v>82</v>
      </c>
      <c r="B46" s="23">
        <v>101</v>
      </c>
      <c r="C46" s="23">
        <v>33</v>
      </c>
      <c r="D46" s="23">
        <v>26</v>
      </c>
      <c r="E46" s="23">
        <v>22</v>
      </c>
      <c r="F46" s="24" t="s">
        <v>83</v>
      </c>
      <c r="G46" s="137"/>
      <c r="H46" s="137"/>
    </row>
    <row r="47" spans="1:8" ht="17.100000000000001" customHeight="1">
      <c r="A47" s="33" t="s">
        <v>84</v>
      </c>
      <c r="B47" s="135">
        <f>SUM(B48:B52)</f>
        <v>625</v>
      </c>
      <c r="C47" s="135">
        <f>SUM(C48:C52)</f>
        <v>441</v>
      </c>
      <c r="D47" s="135">
        <f>SUM(D48:D52)</f>
        <v>1214</v>
      </c>
      <c r="E47" s="135">
        <f>SUM(E48:E52)</f>
        <v>1207</v>
      </c>
      <c r="F47" s="21" t="s">
        <v>85</v>
      </c>
      <c r="G47" s="137"/>
      <c r="H47" s="137"/>
    </row>
    <row r="48" spans="1:8" ht="17.100000000000001" customHeight="1">
      <c r="A48" s="34" t="s">
        <v>86</v>
      </c>
      <c r="B48" s="23">
        <v>170</v>
      </c>
      <c r="C48" s="23">
        <v>157</v>
      </c>
      <c r="D48" s="23">
        <v>497</v>
      </c>
      <c r="E48" s="23">
        <v>497</v>
      </c>
      <c r="F48" s="24" t="s">
        <v>87</v>
      </c>
      <c r="G48" s="137"/>
      <c r="H48" s="137"/>
    </row>
    <row r="49" spans="1:8" ht="17.100000000000001" customHeight="1">
      <c r="A49" s="30" t="s">
        <v>88</v>
      </c>
      <c r="B49" s="23">
        <v>112</v>
      </c>
      <c r="C49" s="23">
        <v>64</v>
      </c>
      <c r="D49" s="23">
        <v>173</v>
      </c>
      <c r="E49" s="23">
        <v>168</v>
      </c>
      <c r="F49" s="24" t="s">
        <v>89</v>
      </c>
      <c r="G49" s="137"/>
      <c r="H49" s="137"/>
    </row>
    <row r="50" spans="1:8" ht="17.100000000000001" customHeight="1">
      <c r="A50" s="30" t="s">
        <v>90</v>
      </c>
      <c r="B50" s="23">
        <v>89</v>
      </c>
      <c r="C50" s="23">
        <v>60</v>
      </c>
      <c r="D50" s="23">
        <v>112</v>
      </c>
      <c r="E50" s="23">
        <v>110</v>
      </c>
      <c r="F50" s="24" t="s">
        <v>91</v>
      </c>
      <c r="G50" s="138"/>
      <c r="H50" s="138"/>
    </row>
    <row r="51" spans="1:8" s="136" customFormat="1" ht="17.100000000000001" customHeight="1">
      <c r="A51" s="30" t="s">
        <v>92</v>
      </c>
      <c r="B51" s="23">
        <v>125</v>
      </c>
      <c r="C51" s="23">
        <v>98</v>
      </c>
      <c r="D51" s="23">
        <v>242</v>
      </c>
      <c r="E51" s="23">
        <v>242</v>
      </c>
      <c r="F51" s="24" t="s">
        <v>93</v>
      </c>
      <c r="G51" s="137"/>
      <c r="H51" s="137"/>
    </row>
    <row r="52" spans="1:8" s="136" customFormat="1" ht="17.100000000000001" customHeight="1">
      <c r="A52" s="30" t="s">
        <v>94</v>
      </c>
      <c r="B52" s="23">
        <v>129</v>
      </c>
      <c r="C52" s="23">
        <v>62</v>
      </c>
      <c r="D52" s="23">
        <v>190</v>
      </c>
      <c r="E52" s="23">
        <v>190</v>
      </c>
      <c r="F52" s="29" t="s">
        <v>95</v>
      </c>
      <c r="G52" s="137"/>
      <c r="H52" s="137"/>
    </row>
    <row r="53" spans="1:8" ht="15" customHeight="1">
      <c r="A53" s="140"/>
      <c r="B53" s="137"/>
      <c r="C53" s="137"/>
      <c r="D53" s="137"/>
      <c r="E53" s="137"/>
      <c r="F53" s="141"/>
      <c r="G53" s="137"/>
      <c r="H53" s="137"/>
    </row>
    <row r="54" spans="1:8" s="116" customFormat="1" ht="25.2" customHeight="1">
      <c r="A54" s="885" t="s">
        <v>196</v>
      </c>
      <c r="B54" s="886"/>
      <c r="C54" s="886"/>
      <c r="D54" s="886"/>
      <c r="E54" s="886"/>
      <c r="F54" s="887" t="s">
        <v>197</v>
      </c>
      <c r="G54" s="137"/>
      <c r="H54" s="137"/>
    </row>
    <row r="55" spans="1:8" ht="15" customHeight="1">
      <c r="A55" s="151"/>
      <c r="B55" s="151"/>
      <c r="C55" s="151"/>
      <c r="D55" s="151"/>
      <c r="E55" s="151"/>
      <c r="F55" s="152"/>
      <c r="G55" s="137"/>
      <c r="H55" s="137"/>
    </row>
    <row r="56" spans="1:8" ht="20.399999999999999">
      <c r="A56" s="841" t="s">
        <v>506</v>
      </c>
      <c r="B56" s="151"/>
      <c r="C56" s="153"/>
      <c r="D56" s="154"/>
      <c r="E56" s="155"/>
      <c r="F56" s="840" t="s">
        <v>505</v>
      </c>
      <c r="G56" s="137"/>
      <c r="H56" s="137"/>
    </row>
    <row r="57" spans="1:8" ht="19.5" customHeight="1">
      <c r="A57" s="842" t="s">
        <v>509</v>
      </c>
      <c r="B57" s="151"/>
      <c r="C57" s="151"/>
      <c r="D57" s="151"/>
      <c r="E57" s="151"/>
      <c r="F57" s="156" t="s">
        <v>508</v>
      </c>
      <c r="G57" s="138"/>
      <c r="H57" s="138"/>
    </row>
    <row r="58" spans="1:8" ht="11.25" customHeight="1">
      <c r="A58" s="157"/>
      <c r="B58" s="157"/>
      <c r="C58" s="151"/>
      <c r="D58" s="151"/>
      <c r="E58" s="151"/>
      <c r="F58" s="152"/>
      <c r="G58" s="144"/>
      <c r="H58" s="145"/>
    </row>
    <row r="59" spans="1:8" ht="12.75" customHeight="1">
      <c r="A59" s="119" t="s">
        <v>456</v>
      </c>
      <c r="B59" s="978" t="s">
        <v>442</v>
      </c>
      <c r="C59" s="978"/>
      <c r="D59" s="983" t="s">
        <v>440</v>
      </c>
      <c r="E59" s="983"/>
      <c r="F59" s="120" t="s">
        <v>463</v>
      </c>
      <c r="G59" s="144"/>
      <c r="H59" s="145"/>
    </row>
    <row r="60" spans="1:8" ht="12.75" customHeight="1">
      <c r="A60" s="160"/>
      <c r="B60" s="978" t="s">
        <v>441</v>
      </c>
      <c r="C60" s="978"/>
      <c r="D60" s="979" t="s">
        <v>439</v>
      </c>
      <c r="E60" s="979"/>
      <c r="F60" s="160"/>
      <c r="G60" s="144"/>
      <c r="H60" s="145"/>
    </row>
    <row r="61" spans="1:8" ht="12.75" customHeight="1">
      <c r="A61" s="160"/>
      <c r="B61" s="161" t="s">
        <v>202</v>
      </c>
      <c r="C61" s="162" t="s">
        <v>203</v>
      </c>
      <c r="D61" s="163" t="s">
        <v>202</v>
      </c>
      <c r="E61" s="162" t="s">
        <v>203</v>
      </c>
      <c r="F61" s="160"/>
      <c r="G61" s="144"/>
      <c r="H61" s="145"/>
    </row>
    <row r="62" spans="1:8" s="136" customFormat="1" ht="12.75" customHeight="1">
      <c r="A62" s="164"/>
      <c r="B62" s="165" t="s">
        <v>205</v>
      </c>
      <c r="C62" s="166" t="s">
        <v>206</v>
      </c>
      <c r="D62" s="167" t="s">
        <v>205</v>
      </c>
      <c r="E62" s="166" t="s">
        <v>206</v>
      </c>
      <c r="F62" s="168"/>
      <c r="G62" s="144"/>
      <c r="H62" s="145"/>
    </row>
    <row r="63" spans="1:8" ht="12.75" customHeight="1">
      <c r="A63" s="151"/>
      <c r="B63" s="169"/>
      <c r="C63" s="170"/>
      <c r="D63" s="169"/>
      <c r="E63" s="170"/>
      <c r="F63" s="171"/>
      <c r="G63" s="146"/>
      <c r="H63" s="146"/>
    </row>
    <row r="64" spans="1:8" ht="12.75" customHeight="1">
      <c r="A64" s="49" t="s">
        <v>96</v>
      </c>
      <c r="B64" s="172">
        <f>SUM(B65:B73)</f>
        <v>1151</v>
      </c>
      <c r="C64" s="172">
        <f>SUM(C65:C73)</f>
        <v>531</v>
      </c>
      <c r="D64" s="172">
        <f>SUM(D65:D73)</f>
        <v>1149</v>
      </c>
      <c r="E64" s="172">
        <f>SUM(E65:E73)</f>
        <v>1124</v>
      </c>
      <c r="F64" s="60" t="s">
        <v>97</v>
      </c>
      <c r="G64" s="146"/>
      <c r="H64" s="139"/>
    </row>
    <row r="65" spans="1:8" ht="12.75" customHeight="1">
      <c r="A65" s="173" t="s">
        <v>98</v>
      </c>
      <c r="B65" s="23">
        <v>64</v>
      </c>
      <c r="C65" s="23">
        <v>41</v>
      </c>
      <c r="D65" s="23">
        <v>88</v>
      </c>
      <c r="E65" s="23">
        <v>81</v>
      </c>
      <c r="F65" s="174" t="s">
        <v>99</v>
      </c>
      <c r="G65" s="126"/>
      <c r="H65" s="142"/>
    </row>
    <row r="66" spans="1:8" ht="12.75" customHeight="1">
      <c r="A66" s="173" t="s">
        <v>100</v>
      </c>
      <c r="B66" s="23">
        <v>84</v>
      </c>
      <c r="C66" s="23">
        <v>48</v>
      </c>
      <c r="D66" s="23">
        <v>135</v>
      </c>
      <c r="E66" s="23">
        <v>127</v>
      </c>
      <c r="F66" s="174" t="s">
        <v>101</v>
      </c>
      <c r="G66" s="126"/>
      <c r="H66" s="142"/>
    </row>
    <row r="67" spans="1:8" ht="15" customHeight="1">
      <c r="A67" s="175" t="s">
        <v>189</v>
      </c>
      <c r="B67" s="176">
        <v>348</v>
      </c>
      <c r="C67" s="23">
        <v>0</v>
      </c>
      <c r="D67" s="23">
        <v>0</v>
      </c>
      <c r="E67" s="23">
        <v>0</v>
      </c>
      <c r="F67" s="174" t="s">
        <v>103</v>
      </c>
      <c r="G67" s="126"/>
      <c r="H67" s="142"/>
    </row>
    <row r="68" spans="1:8" ht="15" customHeight="1">
      <c r="A68" s="173" t="s">
        <v>104</v>
      </c>
      <c r="B68" s="23">
        <v>155</v>
      </c>
      <c r="C68" s="23">
        <v>120</v>
      </c>
      <c r="D68" s="23">
        <v>290</v>
      </c>
      <c r="E68" s="23">
        <v>290</v>
      </c>
      <c r="F68" s="174" t="s">
        <v>105</v>
      </c>
      <c r="G68" s="126"/>
      <c r="H68" s="142"/>
    </row>
    <row r="69" spans="1:8" ht="15" customHeight="1">
      <c r="A69" s="173" t="s">
        <v>106</v>
      </c>
      <c r="B69" s="23">
        <v>57</v>
      </c>
      <c r="C69" s="23">
        <v>30</v>
      </c>
      <c r="D69" s="23">
        <v>10</v>
      </c>
      <c r="E69" s="23">
        <v>8</v>
      </c>
      <c r="F69" s="174" t="s">
        <v>107</v>
      </c>
      <c r="G69" s="126"/>
      <c r="H69" s="142"/>
    </row>
    <row r="70" spans="1:8" ht="15" customHeight="1">
      <c r="A70" s="173" t="s">
        <v>108</v>
      </c>
      <c r="B70" s="23">
        <v>72</v>
      </c>
      <c r="C70" s="23">
        <v>35</v>
      </c>
      <c r="D70" s="23">
        <v>13</v>
      </c>
      <c r="E70" s="23">
        <v>13</v>
      </c>
      <c r="F70" s="174" t="s">
        <v>109</v>
      </c>
      <c r="G70" s="126"/>
      <c r="H70" s="142"/>
    </row>
    <row r="71" spans="1:8" s="136" customFormat="1" ht="15" customHeight="1">
      <c r="A71" s="173" t="s">
        <v>110</v>
      </c>
      <c r="B71" s="23">
        <v>97</v>
      </c>
      <c r="C71" s="23">
        <v>29</v>
      </c>
      <c r="D71" s="23">
        <v>10</v>
      </c>
      <c r="E71" s="23">
        <v>5</v>
      </c>
      <c r="F71" s="174" t="s">
        <v>111</v>
      </c>
      <c r="G71" s="147"/>
      <c r="H71" s="148"/>
    </row>
    <row r="72" spans="1:8" ht="15" customHeight="1">
      <c r="A72" s="173" t="s">
        <v>112</v>
      </c>
      <c r="B72" s="23">
        <v>174</v>
      </c>
      <c r="C72" s="23">
        <v>139</v>
      </c>
      <c r="D72" s="23">
        <v>344</v>
      </c>
      <c r="E72" s="23">
        <v>341</v>
      </c>
      <c r="F72" s="174" t="s">
        <v>113</v>
      </c>
      <c r="G72" s="126"/>
      <c r="H72" s="142"/>
    </row>
    <row r="73" spans="1:8" ht="15" customHeight="1">
      <c r="A73" s="173" t="s">
        <v>114</v>
      </c>
      <c r="B73" s="23">
        <v>100</v>
      </c>
      <c r="C73" s="23">
        <v>89</v>
      </c>
      <c r="D73" s="23">
        <v>259</v>
      </c>
      <c r="E73" s="23">
        <v>259</v>
      </c>
      <c r="F73" s="174" t="s">
        <v>115</v>
      </c>
      <c r="G73" s="126"/>
      <c r="H73" s="142"/>
    </row>
    <row r="74" spans="1:8" ht="15" customHeight="1">
      <c r="A74" s="57" t="s">
        <v>116</v>
      </c>
      <c r="B74" s="172">
        <f>SUM(B75:B82)</f>
        <v>1177</v>
      </c>
      <c r="C74" s="172">
        <f>SUM(C75:C82)</f>
        <v>877</v>
      </c>
      <c r="D74" s="172">
        <f>SUM(D75:D82)</f>
        <v>2674</v>
      </c>
      <c r="E74" s="172">
        <f>SUM(E75:E82)</f>
        <v>2637</v>
      </c>
      <c r="F74" s="58" t="s">
        <v>117</v>
      </c>
      <c r="G74" s="126"/>
      <c r="H74" s="142"/>
    </row>
    <row r="75" spans="1:8" ht="15" customHeight="1">
      <c r="A75" s="173" t="s">
        <v>118</v>
      </c>
      <c r="B75" s="23">
        <v>183</v>
      </c>
      <c r="C75" s="23">
        <v>168</v>
      </c>
      <c r="D75" s="23">
        <v>542</v>
      </c>
      <c r="E75" s="23">
        <v>536</v>
      </c>
      <c r="F75" s="174" t="s">
        <v>119</v>
      </c>
      <c r="G75" s="126"/>
      <c r="H75" s="142"/>
    </row>
    <row r="76" spans="1:8" s="118" customFormat="1" ht="15" customHeight="1">
      <c r="A76" s="173" t="s">
        <v>120</v>
      </c>
      <c r="B76" s="23">
        <v>170</v>
      </c>
      <c r="C76" s="23">
        <v>157</v>
      </c>
      <c r="D76" s="23">
        <v>504</v>
      </c>
      <c r="E76" s="23">
        <v>499</v>
      </c>
      <c r="F76" s="174" t="s">
        <v>121</v>
      </c>
      <c r="G76" s="149"/>
      <c r="H76" s="142"/>
    </row>
    <row r="77" spans="1:8" s="122" customFormat="1" ht="15" customHeight="1">
      <c r="A77" s="173" t="s">
        <v>122</v>
      </c>
      <c r="B77" s="23">
        <v>128</v>
      </c>
      <c r="C77" s="23">
        <v>99</v>
      </c>
      <c r="D77" s="23">
        <v>251</v>
      </c>
      <c r="E77" s="23">
        <v>241</v>
      </c>
      <c r="F77" s="174" t="s">
        <v>123</v>
      </c>
      <c r="G77" s="150"/>
      <c r="H77" s="148"/>
    </row>
    <row r="78" spans="1:8" s="118" customFormat="1" ht="15" customHeight="1">
      <c r="A78" s="173" t="s">
        <v>124</v>
      </c>
      <c r="B78" s="23">
        <v>155</v>
      </c>
      <c r="C78" s="23">
        <v>134</v>
      </c>
      <c r="D78" s="23">
        <v>518</v>
      </c>
      <c r="E78" s="23">
        <v>511</v>
      </c>
      <c r="F78" s="174" t="s">
        <v>125</v>
      </c>
      <c r="G78" s="149"/>
      <c r="H78" s="142"/>
    </row>
    <row r="79" spans="1:8" s="118" customFormat="1" ht="15" customHeight="1">
      <c r="A79" s="173" t="s">
        <v>126</v>
      </c>
      <c r="B79" s="23">
        <v>240</v>
      </c>
      <c r="C79" s="23">
        <v>95</v>
      </c>
      <c r="D79" s="23">
        <v>182</v>
      </c>
      <c r="E79" s="23">
        <v>175</v>
      </c>
      <c r="F79" s="174" t="s">
        <v>127</v>
      </c>
      <c r="G79" s="149"/>
      <c r="H79" s="142"/>
    </row>
    <row r="80" spans="1:8" s="118" customFormat="1" ht="15" customHeight="1">
      <c r="A80" s="173" t="s">
        <v>128</v>
      </c>
      <c r="B80" s="23">
        <v>105</v>
      </c>
      <c r="C80" s="23">
        <v>87</v>
      </c>
      <c r="D80" s="23">
        <v>245</v>
      </c>
      <c r="E80" s="23">
        <v>245</v>
      </c>
      <c r="F80" s="174" t="s">
        <v>129</v>
      </c>
      <c r="G80" s="149"/>
      <c r="H80" s="142"/>
    </row>
    <row r="81" spans="1:8" s="118" customFormat="1" ht="15" customHeight="1">
      <c r="A81" s="173" t="s">
        <v>130</v>
      </c>
      <c r="B81" s="23">
        <v>138</v>
      </c>
      <c r="C81" s="23">
        <v>94</v>
      </c>
      <c r="D81" s="23">
        <v>282</v>
      </c>
      <c r="E81" s="23">
        <v>281</v>
      </c>
      <c r="F81" s="174" t="s">
        <v>457</v>
      </c>
      <c r="G81" s="149"/>
      <c r="H81" s="142"/>
    </row>
    <row r="82" spans="1:8" s="118" customFormat="1" ht="15" customHeight="1">
      <c r="A82" s="173" t="s">
        <v>132</v>
      </c>
      <c r="B82" s="23">
        <v>58</v>
      </c>
      <c r="C82" s="23">
        <v>43</v>
      </c>
      <c r="D82" s="23">
        <v>150</v>
      </c>
      <c r="E82" s="23">
        <v>149</v>
      </c>
      <c r="F82" s="174" t="s">
        <v>133</v>
      </c>
      <c r="G82" s="149"/>
      <c r="H82" s="142"/>
    </row>
    <row r="83" spans="1:8" s="118" customFormat="1" ht="15" customHeight="1">
      <c r="A83" s="59" t="s">
        <v>134</v>
      </c>
      <c r="B83" s="172">
        <f>SUM(B84:B88)</f>
        <v>611</v>
      </c>
      <c r="C83" s="172">
        <f>SUM(C84:C88)</f>
        <v>478</v>
      </c>
      <c r="D83" s="172">
        <f>SUM(D84:D88)</f>
        <v>1182</v>
      </c>
      <c r="E83" s="172">
        <f>SUM(E84:E88)</f>
        <v>1163</v>
      </c>
      <c r="F83" s="60" t="s">
        <v>135</v>
      </c>
      <c r="G83" s="149"/>
      <c r="H83" s="142"/>
    </row>
    <row r="84" spans="1:8" s="122" customFormat="1" ht="15" customHeight="1">
      <c r="A84" s="173" t="s">
        <v>136</v>
      </c>
      <c r="B84" s="23">
        <v>161</v>
      </c>
      <c r="C84" s="23">
        <v>105</v>
      </c>
      <c r="D84" s="23">
        <v>190</v>
      </c>
      <c r="E84" s="23">
        <v>185</v>
      </c>
      <c r="F84" s="174" t="s">
        <v>137</v>
      </c>
      <c r="G84" s="150"/>
      <c r="H84" s="148"/>
    </row>
    <row r="85" spans="1:8" ht="15" customHeight="1">
      <c r="A85" s="173" t="s">
        <v>138</v>
      </c>
      <c r="B85" s="23">
        <v>120</v>
      </c>
      <c r="C85" s="23">
        <v>96</v>
      </c>
      <c r="D85" s="23">
        <v>239</v>
      </c>
      <c r="E85" s="23">
        <v>239</v>
      </c>
      <c r="F85" s="174" t="s">
        <v>139</v>
      </c>
      <c r="G85" s="126"/>
      <c r="H85" s="132"/>
    </row>
    <row r="86" spans="1:8" ht="15" customHeight="1">
      <c r="A86" s="173" t="s">
        <v>140</v>
      </c>
      <c r="B86" s="23">
        <v>110</v>
      </c>
      <c r="C86" s="23">
        <v>92</v>
      </c>
      <c r="D86" s="23">
        <v>260</v>
      </c>
      <c r="E86" s="23">
        <v>259</v>
      </c>
      <c r="F86" s="174" t="s">
        <v>141</v>
      </c>
      <c r="G86" s="126"/>
      <c r="H86" s="132"/>
    </row>
    <row r="87" spans="1:8" s="116" customFormat="1" ht="15" customHeight="1">
      <c r="A87" s="173" t="s">
        <v>142</v>
      </c>
      <c r="B87" s="23">
        <v>123</v>
      </c>
      <c r="C87" s="23">
        <v>102</v>
      </c>
      <c r="D87" s="23">
        <v>250</v>
      </c>
      <c r="E87" s="23">
        <v>239</v>
      </c>
      <c r="F87" s="174" t="s">
        <v>143</v>
      </c>
      <c r="G87" s="143"/>
      <c r="H87" s="143"/>
    </row>
    <row r="88" spans="1:8" ht="15" customHeight="1">
      <c r="A88" s="173" t="s">
        <v>144</v>
      </c>
      <c r="B88" s="23">
        <v>97</v>
      </c>
      <c r="C88" s="23">
        <v>83</v>
      </c>
      <c r="D88" s="23">
        <v>243</v>
      </c>
      <c r="E88" s="23">
        <v>241</v>
      </c>
      <c r="F88" s="174" t="s">
        <v>145</v>
      </c>
      <c r="G88" s="126"/>
      <c r="H88" s="132"/>
    </row>
    <row r="89" spans="1:8" s="116" customFormat="1" ht="15" customHeight="1">
      <c r="A89" s="57" t="s">
        <v>146</v>
      </c>
      <c r="B89" s="172">
        <f>SUM(B90:B95)</f>
        <v>841</v>
      </c>
      <c r="C89" s="172">
        <f>SUM(C90:C95)</f>
        <v>617</v>
      </c>
      <c r="D89" s="172">
        <f>SUM(D90:D95)</f>
        <v>1564</v>
      </c>
      <c r="E89" s="172">
        <f>SUM(E90:E95)</f>
        <v>1523</v>
      </c>
      <c r="F89" s="58" t="s">
        <v>147</v>
      </c>
      <c r="G89" s="143"/>
      <c r="H89" s="143"/>
    </row>
    <row r="90" spans="1:8" ht="15" customHeight="1">
      <c r="A90" s="173" t="s">
        <v>148</v>
      </c>
      <c r="B90" s="23">
        <v>126</v>
      </c>
      <c r="C90" s="23">
        <v>69</v>
      </c>
      <c r="D90" s="23">
        <v>155</v>
      </c>
      <c r="E90" s="23">
        <v>153</v>
      </c>
      <c r="F90" s="174" t="s">
        <v>149</v>
      </c>
      <c r="G90" s="126"/>
      <c r="H90" s="132"/>
    </row>
    <row r="91" spans="1:8" ht="15" customHeight="1">
      <c r="A91" s="173" t="s">
        <v>150</v>
      </c>
      <c r="B91" s="23">
        <v>143</v>
      </c>
      <c r="C91" s="23">
        <v>133</v>
      </c>
      <c r="D91" s="23">
        <v>195</v>
      </c>
      <c r="E91" s="23">
        <v>195</v>
      </c>
      <c r="F91" s="174" t="s">
        <v>459</v>
      </c>
      <c r="G91" s="126"/>
      <c r="H91" s="132"/>
    </row>
    <row r="92" spans="1:8" ht="15" customHeight="1">
      <c r="A92" s="173" t="s">
        <v>152</v>
      </c>
      <c r="B92" s="23">
        <v>92</v>
      </c>
      <c r="C92" s="23">
        <v>15</v>
      </c>
      <c r="D92" s="23">
        <v>13</v>
      </c>
      <c r="E92" s="23">
        <v>13</v>
      </c>
      <c r="F92" s="174" t="s">
        <v>464</v>
      </c>
      <c r="G92" s="126"/>
      <c r="H92" s="132"/>
    </row>
    <row r="93" spans="1:8" s="136" customFormat="1" ht="20.25" customHeight="1">
      <c r="A93" s="173" t="s">
        <v>154</v>
      </c>
      <c r="B93" s="23">
        <v>291</v>
      </c>
      <c r="C93" s="23">
        <v>247</v>
      </c>
      <c r="D93" s="23">
        <v>849</v>
      </c>
      <c r="E93" s="23">
        <v>824</v>
      </c>
      <c r="F93" s="174" t="s">
        <v>155</v>
      </c>
      <c r="G93" s="147"/>
      <c r="H93" s="147"/>
    </row>
    <row r="94" spans="1:8" ht="15" customHeight="1">
      <c r="A94" s="173" t="s">
        <v>156</v>
      </c>
      <c r="B94" s="23">
        <v>71</v>
      </c>
      <c r="C94" s="23">
        <v>53</v>
      </c>
      <c r="D94" s="23">
        <v>121</v>
      </c>
      <c r="E94" s="23">
        <v>110</v>
      </c>
      <c r="F94" s="174" t="s">
        <v>157</v>
      </c>
      <c r="G94" s="126"/>
      <c r="H94" s="132"/>
    </row>
    <row r="95" spans="1:8" ht="15" customHeight="1">
      <c r="A95" s="173" t="s">
        <v>158</v>
      </c>
      <c r="B95" s="23">
        <v>118</v>
      </c>
      <c r="C95" s="23">
        <v>100</v>
      </c>
      <c r="D95" s="23">
        <v>231</v>
      </c>
      <c r="E95" s="23">
        <v>228</v>
      </c>
      <c r="F95" s="174" t="s">
        <v>159</v>
      </c>
      <c r="G95" s="126"/>
      <c r="H95" s="132"/>
    </row>
    <row r="96" spans="1:8" ht="15" customHeight="1">
      <c r="A96" s="62" t="s">
        <v>160</v>
      </c>
      <c r="B96" s="172">
        <f>SUM(B97:B100)</f>
        <v>177</v>
      </c>
      <c r="C96" s="172">
        <f>SUM(C97:C100)</f>
        <v>110</v>
      </c>
      <c r="D96" s="172">
        <f>SUM(D97:D100)</f>
        <v>312</v>
      </c>
      <c r="E96" s="172">
        <f>SUM(E97:E100)</f>
        <v>310</v>
      </c>
      <c r="F96" s="58" t="s">
        <v>161</v>
      </c>
      <c r="G96" s="126"/>
      <c r="H96" s="132"/>
    </row>
    <row r="97" spans="1:8" ht="15" customHeight="1">
      <c r="A97" s="173" t="s">
        <v>162</v>
      </c>
      <c r="B97" s="23">
        <v>14</v>
      </c>
      <c r="C97" s="23">
        <v>4</v>
      </c>
      <c r="D97" s="23">
        <v>9</v>
      </c>
      <c r="E97" s="23">
        <v>9</v>
      </c>
      <c r="F97" s="174" t="s">
        <v>163</v>
      </c>
      <c r="G97" s="126"/>
      <c r="H97" s="132"/>
    </row>
    <row r="98" spans="1:8" ht="15" customHeight="1">
      <c r="A98" s="173" t="s">
        <v>164</v>
      </c>
      <c r="B98" s="23">
        <v>67</v>
      </c>
      <c r="C98" s="23">
        <v>41</v>
      </c>
      <c r="D98" s="23">
        <v>74</v>
      </c>
      <c r="E98" s="23">
        <v>74</v>
      </c>
      <c r="F98" s="174" t="s">
        <v>165</v>
      </c>
      <c r="G98" s="126"/>
      <c r="H98" s="132"/>
    </row>
    <row r="99" spans="1:8" ht="15" customHeight="1">
      <c r="A99" s="173" t="s">
        <v>166</v>
      </c>
      <c r="B99" s="23">
        <v>74</v>
      </c>
      <c r="C99" s="23">
        <v>63</v>
      </c>
      <c r="D99" s="23">
        <v>226</v>
      </c>
      <c r="E99" s="23">
        <v>224</v>
      </c>
      <c r="F99" s="174" t="s">
        <v>167</v>
      </c>
      <c r="G99" s="126"/>
      <c r="H99" s="132"/>
    </row>
    <row r="100" spans="1:8" ht="15" customHeight="1">
      <c r="A100" s="173" t="s">
        <v>168</v>
      </c>
      <c r="B100" s="23">
        <v>22</v>
      </c>
      <c r="C100" s="23">
        <v>2</v>
      </c>
      <c r="D100" s="23">
        <v>3</v>
      </c>
      <c r="E100" s="23">
        <v>3</v>
      </c>
      <c r="F100" s="174" t="s">
        <v>169</v>
      </c>
      <c r="G100" s="126"/>
      <c r="H100" s="132"/>
    </row>
    <row r="101" spans="1:8" ht="15" customHeight="1">
      <c r="A101" s="49" t="s">
        <v>170</v>
      </c>
      <c r="B101" s="172">
        <f>SUM(B102:B105)</f>
        <v>83</v>
      </c>
      <c r="C101" s="172">
        <f>SUM(C102:C105)</f>
        <v>8</v>
      </c>
      <c r="D101" s="172">
        <f>SUM(D102:D105)</f>
        <v>7</v>
      </c>
      <c r="E101" s="172">
        <f>SUM(E102:E105)</f>
        <v>7</v>
      </c>
      <c r="F101" s="58" t="s">
        <v>171</v>
      </c>
      <c r="G101" s="126"/>
      <c r="H101" s="132"/>
    </row>
    <row r="102" spans="1:8" ht="15" customHeight="1">
      <c r="A102" s="173" t="s">
        <v>172</v>
      </c>
      <c r="B102" s="23">
        <v>12</v>
      </c>
      <c r="C102" s="23">
        <v>0</v>
      </c>
      <c r="D102" s="23">
        <v>0</v>
      </c>
      <c r="E102" s="23">
        <v>0</v>
      </c>
      <c r="F102" s="174" t="s">
        <v>173</v>
      </c>
      <c r="G102" s="126"/>
      <c r="H102" s="132"/>
    </row>
    <row r="103" spans="1:8" ht="15" customHeight="1">
      <c r="A103" s="173" t="s">
        <v>174</v>
      </c>
      <c r="B103" s="23">
        <v>15</v>
      </c>
      <c r="C103" s="23">
        <v>0</v>
      </c>
      <c r="D103" s="23">
        <v>4</v>
      </c>
      <c r="E103" s="23">
        <v>4</v>
      </c>
      <c r="F103" s="174" t="s">
        <v>175</v>
      </c>
      <c r="G103" s="126"/>
      <c r="H103" s="132"/>
    </row>
    <row r="104" spans="1:8" ht="15" customHeight="1">
      <c r="A104" s="173" t="s">
        <v>176</v>
      </c>
      <c r="B104" s="23">
        <v>49</v>
      </c>
      <c r="C104" s="23">
        <v>4</v>
      </c>
      <c r="D104" s="23">
        <v>2</v>
      </c>
      <c r="E104" s="23">
        <v>2</v>
      </c>
      <c r="F104" s="174" t="s">
        <v>177</v>
      </c>
      <c r="G104" s="126"/>
      <c r="H104" s="132"/>
    </row>
    <row r="105" spans="1:8" ht="15" customHeight="1">
      <c r="A105" s="173" t="s">
        <v>178</v>
      </c>
      <c r="B105" s="23">
        <v>7</v>
      </c>
      <c r="C105" s="23">
        <v>4</v>
      </c>
      <c r="D105" s="23">
        <v>1</v>
      </c>
      <c r="E105" s="23">
        <v>1</v>
      </c>
      <c r="F105" s="174" t="s">
        <v>179</v>
      </c>
      <c r="G105" s="126"/>
      <c r="H105" s="132"/>
    </row>
    <row r="106" spans="1:8" ht="15" customHeight="1">
      <c r="A106" s="62" t="s">
        <v>180</v>
      </c>
      <c r="B106" s="172">
        <f>SUM(B107:B108)</f>
        <v>27</v>
      </c>
      <c r="C106" s="172">
        <f>SUM(C107:C108)</f>
        <v>6</v>
      </c>
      <c r="D106" s="172">
        <f>SUM(D107:D108)</f>
        <v>0</v>
      </c>
      <c r="E106" s="172">
        <f>SUM(E107:E108)</f>
        <v>0</v>
      </c>
      <c r="F106" s="58" t="s">
        <v>181</v>
      </c>
      <c r="G106" s="126"/>
      <c r="H106" s="132"/>
    </row>
    <row r="107" spans="1:8" ht="15" customHeight="1">
      <c r="A107" s="63" t="s">
        <v>182</v>
      </c>
      <c r="B107" s="23">
        <v>2</v>
      </c>
      <c r="C107" s="23">
        <v>2</v>
      </c>
      <c r="D107" s="23">
        <v>0</v>
      </c>
      <c r="E107" s="23">
        <v>0</v>
      </c>
      <c r="F107" s="64" t="s">
        <v>183</v>
      </c>
      <c r="G107" s="126"/>
      <c r="H107" s="132"/>
    </row>
    <row r="108" spans="1:8" ht="15" customHeight="1">
      <c r="A108" s="65" t="s">
        <v>184</v>
      </c>
      <c r="B108" s="23">
        <v>25</v>
      </c>
      <c r="C108" s="23">
        <v>4</v>
      </c>
      <c r="D108" s="23">
        <v>0</v>
      </c>
      <c r="E108" s="23">
        <v>0</v>
      </c>
      <c r="F108" s="64" t="s">
        <v>185</v>
      </c>
      <c r="G108" s="126"/>
      <c r="H108" s="132"/>
    </row>
    <row r="109" spans="1:8" ht="15" customHeight="1">
      <c r="A109" s="177" t="s">
        <v>192</v>
      </c>
      <c r="B109" s="178">
        <f>'prim 5'!B47+'prim 5'!B39+'prim 5'!B29+'prim 5'!B20+'prim 5'!B11+'prim 5'!B106+'prim 5'!B101+'prim 5'!B96+'prim 5'!B89+'prim 5'!B83+'prim 5'!B74+'prim 5'!B64</f>
        <v>8131</v>
      </c>
      <c r="C109" s="178">
        <f>'prim 5'!C47+'prim 5'!C39+'prim 5'!C29+'prim 5'!C20+'prim 5'!C11+'prim 5'!C106+'prim 5'!C101+'prim 5'!C96+'prim 5'!C89+'prim 5'!C83+'prim 5'!C74+'prim 5'!C64</f>
        <v>5011</v>
      </c>
      <c r="D109" s="178">
        <f>'prim 5'!D47+'prim 5'!D39+'prim 5'!D29+'prim 5'!D20+'prim 5'!D11+'prim 5'!D106+'prim 5'!D101+'prim 5'!D96+'prim 5'!D89+'prim 5'!D83+'prim 5'!D74+'prim 5'!D64</f>
        <v>13157</v>
      </c>
      <c r="E109" s="178">
        <f>'prim 5'!E47+'prim 5'!E39+'prim 5'!E29+'prim 5'!E20+'prim 5'!E11+'prim 5'!E106+'prim 5'!E101+'prim 5'!E96+'prim 5'!E89+'prim 5'!E83+'prim 5'!E74+'prim 5'!E64</f>
        <v>12964</v>
      </c>
      <c r="F109" s="179" t="s">
        <v>5</v>
      </c>
      <c r="G109" s="126"/>
      <c r="H109" s="132"/>
    </row>
    <row r="110" spans="1:8" ht="15" customHeight="1">
      <c r="A110" s="177"/>
      <c r="B110" s="178"/>
      <c r="C110" s="178"/>
      <c r="D110" s="178"/>
      <c r="E110" s="178"/>
      <c r="F110" s="180"/>
      <c r="G110" s="126"/>
      <c r="H110" s="132"/>
    </row>
    <row r="111" spans="1:8" ht="15" customHeight="1">
      <c r="A111" s="177"/>
      <c r="B111" s="181"/>
      <c r="C111" s="181"/>
      <c r="D111" s="181"/>
      <c r="E111" s="181"/>
      <c r="F111" s="182"/>
      <c r="G111" s="126"/>
      <c r="H111" s="132"/>
    </row>
    <row r="112" spans="1:8" ht="15" customHeight="1">
      <c r="A112" s="177"/>
      <c r="B112" s="181"/>
      <c r="C112" s="181"/>
      <c r="D112" s="181"/>
      <c r="E112" s="181"/>
      <c r="F112" s="182"/>
      <c r="G112" s="126"/>
      <c r="H112" s="132"/>
    </row>
    <row r="113" spans="1:8" ht="15" customHeight="1">
      <c r="A113" s="177"/>
      <c r="B113" s="181"/>
      <c r="C113" s="181"/>
      <c r="D113" s="181"/>
      <c r="E113" s="181"/>
      <c r="F113" s="182"/>
      <c r="G113" s="126"/>
      <c r="H113" s="132"/>
    </row>
    <row r="114" spans="1:8" ht="15" customHeight="1">
      <c r="A114" s="5" t="s">
        <v>462</v>
      </c>
      <c r="B114" s="5"/>
      <c r="C114" s="5"/>
      <c r="D114" s="1"/>
      <c r="E114" s="6" t="s">
        <v>207</v>
      </c>
      <c r="F114" s="6" t="s">
        <v>461</v>
      </c>
      <c r="G114" s="126"/>
      <c r="H114" s="132"/>
    </row>
    <row r="115" spans="1:8" ht="15" customHeight="1">
      <c r="A115" s="177"/>
      <c r="B115" s="181"/>
      <c r="C115" s="181"/>
      <c r="D115" s="181"/>
      <c r="E115" s="181"/>
      <c r="F115" s="182"/>
      <c r="G115" s="126"/>
      <c r="H115" s="132"/>
    </row>
    <row r="116" spans="1:8" ht="15" customHeight="1">
      <c r="G116" s="126"/>
      <c r="H116" s="132"/>
    </row>
    <row r="117" spans="1:8" ht="15" customHeight="1">
      <c r="G117" s="126"/>
      <c r="H117" s="132"/>
    </row>
    <row r="118" spans="1:8" ht="15" customHeight="1">
      <c r="G118" s="126"/>
      <c r="H118" s="132"/>
    </row>
    <row r="119" spans="1:8" ht="15" customHeight="1"/>
    <row r="120" spans="1:8" ht="15" customHeight="1"/>
    <row r="121" spans="1:8" ht="15" customHeight="1"/>
    <row r="122" spans="1:8" ht="15" customHeight="1"/>
    <row r="123" spans="1:8" ht="15" customHeight="1"/>
    <row r="124" spans="1:8" ht="15" customHeight="1"/>
    <row r="125" spans="1:8" ht="15" customHeight="1"/>
    <row r="126" spans="1:8" ht="15" customHeight="1"/>
    <row r="127" spans="1:8" ht="15" customHeight="1"/>
    <row r="128" spans="1: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</sheetData>
  <mergeCells count="8">
    <mergeCell ref="B60:C60"/>
    <mergeCell ref="D60:E60"/>
    <mergeCell ref="B6:C6"/>
    <mergeCell ref="D6:E6"/>
    <mergeCell ref="B7:C7"/>
    <mergeCell ref="D7:E7"/>
    <mergeCell ref="B59:C59"/>
    <mergeCell ref="D59:E59"/>
  </mergeCells>
  <pageMargins left="0.7" right="0.7" top="0.75" bottom="0.75" header="0.3" footer="0.3"/>
  <pageSetup paperSize="9" scale="78" fitToWidth="0" fitToHeight="2" orientation="portrait" r:id="rId1"/>
  <rowBreaks count="1" manualBreakCount="1">
    <brk id="53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 syncVertical="1" syncRef="A92">
    <tabColor rgb="FF00B050"/>
  </sheetPr>
  <dimension ref="A1:G143"/>
  <sheetViews>
    <sheetView showGridLines="0" view="pageLayout" topLeftCell="A92" zoomScaleSheetLayoutView="100" workbookViewId="0">
      <selection activeCell="D3" sqref="D3"/>
    </sheetView>
  </sheetViews>
  <sheetFormatPr baseColWidth="10" defaultColWidth="8.6640625" defaultRowHeight="13.2"/>
  <cols>
    <col min="1" max="1" width="32.33203125" style="185" customWidth="1"/>
    <col min="2" max="2" width="12.109375" style="184" customWidth="1"/>
    <col min="3" max="3" width="10.6640625" style="184" customWidth="1"/>
    <col min="4" max="4" width="12" style="184" customWidth="1"/>
    <col min="5" max="5" width="12.33203125" style="184" customWidth="1"/>
    <col min="6" max="6" width="33.44140625" style="185" customWidth="1"/>
    <col min="7" max="8" width="27.6640625" style="185" customWidth="1"/>
    <col min="9" max="9" width="11" style="185" customWidth="1"/>
    <col min="10" max="10" width="8.6640625" style="185" customWidth="1"/>
    <col min="11" max="11" width="11" style="185" customWidth="1"/>
    <col min="12" max="14" width="8.6640625" style="185" customWidth="1"/>
    <col min="15" max="24" width="11" style="185" customWidth="1"/>
    <col min="25" max="34" width="9.88671875" style="185" customWidth="1"/>
    <col min="35" max="38" width="11" style="185" customWidth="1"/>
    <col min="39" max="39" width="14.44140625" style="185" customWidth="1"/>
    <col min="40" max="40" width="4.109375" style="185" customWidth="1"/>
    <col min="41" max="41" width="13.33203125" style="185" customWidth="1"/>
    <col min="42" max="42" width="28.109375" style="185" customWidth="1"/>
    <col min="43" max="43" width="11" style="185" customWidth="1"/>
    <col min="44" max="44" width="14.44140625" style="185" customWidth="1"/>
    <col min="45" max="45" width="4.109375" style="185" customWidth="1"/>
    <col min="46" max="47" width="11" style="185" customWidth="1"/>
    <col min="48" max="48" width="14.44140625" style="185" customWidth="1"/>
    <col min="49" max="49" width="4.109375" style="185" customWidth="1"/>
    <col min="50" max="50" width="14.44140625" style="185" customWidth="1"/>
    <col min="51" max="16384" width="8.6640625" style="185"/>
  </cols>
  <sheetData>
    <row r="1" spans="1:7" ht="24.75" customHeight="1">
      <c r="A1" s="888" t="s">
        <v>196</v>
      </c>
      <c r="B1" s="889"/>
      <c r="C1" s="889"/>
      <c r="D1" s="889"/>
      <c r="E1" s="889"/>
      <c r="F1" s="890" t="s">
        <v>197</v>
      </c>
    </row>
    <row r="2" spans="1:7" ht="18.899999999999999" customHeight="1">
      <c r="F2" s="186"/>
    </row>
    <row r="3" spans="1:7" ht="18.899999999999999" customHeight="1">
      <c r="A3" s="839" t="s">
        <v>512</v>
      </c>
      <c r="E3" s="984" t="s">
        <v>510</v>
      </c>
      <c r="F3" s="985"/>
    </row>
    <row r="4" spans="1:7" ht="18.899999999999999" customHeight="1">
      <c r="A4" s="839" t="s">
        <v>507</v>
      </c>
      <c r="F4" s="837" t="s">
        <v>511</v>
      </c>
    </row>
    <row r="5" spans="1:7" ht="18.899999999999999" customHeight="1">
      <c r="A5" s="189"/>
      <c r="B5" s="190"/>
      <c r="C5" s="190"/>
      <c r="D5" s="190"/>
      <c r="E5" s="190"/>
      <c r="F5" s="191"/>
    </row>
    <row r="6" spans="1:7" ht="16.5" customHeight="1">
      <c r="A6" s="119" t="s">
        <v>456</v>
      </c>
      <c r="B6" s="192"/>
      <c r="C6" s="193" t="s">
        <v>208</v>
      </c>
      <c r="D6" s="192"/>
      <c r="E6" s="194" t="s">
        <v>209</v>
      </c>
      <c r="F6" s="120" t="s">
        <v>463</v>
      </c>
    </row>
    <row r="7" spans="1:7" ht="12.9" customHeight="1">
      <c r="A7" s="121"/>
      <c r="B7" s="195" t="s">
        <v>210</v>
      </c>
      <c r="C7" s="196"/>
      <c r="D7" s="197" t="s">
        <v>443</v>
      </c>
      <c r="E7" s="198"/>
      <c r="F7" s="121"/>
    </row>
    <row r="8" spans="1:7" ht="12.9" customHeight="1">
      <c r="A8" s="79"/>
      <c r="B8" s="199" t="s">
        <v>5</v>
      </c>
      <c r="C8" s="199" t="s">
        <v>212</v>
      </c>
      <c r="D8" s="199" t="s">
        <v>5</v>
      </c>
      <c r="E8" s="199" t="s">
        <v>212</v>
      </c>
      <c r="F8" s="125"/>
    </row>
    <row r="9" spans="1:7" ht="12.9" customHeight="1">
      <c r="A9" s="127"/>
      <c r="B9" s="200" t="s">
        <v>213</v>
      </c>
      <c r="C9" s="201" t="s">
        <v>12</v>
      </c>
      <c r="D9" s="201" t="s">
        <v>213</v>
      </c>
      <c r="E9" s="201" t="s">
        <v>12</v>
      </c>
      <c r="F9" s="130"/>
    </row>
    <row r="10" spans="1:7" ht="14.1" customHeight="1">
      <c r="A10" s="127"/>
      <c r="B10" s="203"/>
      <c r="C10" s="203"/>
      <c r="D10" s="203" t="s">
        <v>199</v>
      </c>
      <c r="E10" s="204"/>
      <c r="F10" s="130"/>
    </row>
    <row r="11" spans="1:7" s="188" customFormat="1" ht="17.100000000000001" customHeight="1">
      <c r="A11" s="19" t="s">
        <v>13</v>
      </c>
      <c r="B11" s="135">
        <f>SUM(B12:B19)</f>
        <v>16467</v>
      </c>
      <c r="C11" s="135">
        <f>SUM(C12:C19)</f>
        <v>9301</v>
      </c>
      <c r="D11" s="135">
        <f>SUM(D12:D19)</f>
        <v>9160</v>
      </c>
      <c r="E11" s="135">
        <f>SUM(E12:E19)</f>
        <v>4639</v>
      </c>
      <c r="F11" s="21" t="s">
        <v>14</v>
      </c>
      <c r="G11" s="205"/>
    </row>
    <row r="12" spans="1:7" ht="17.100000000000001" customHeight="1">
      <c r="A12" s="22" t="s">
        <v>15</v>
      </c>
      <c r="B12" s="23">
        <v>2208</v>
      </c>
      <c r="C12" s="23">
        <v>1057</v>
      </c>
      <c r="D12" s="23">
        <v>1679</v>
      </c>
      <c r="E12" s="23">
        <v>759</v>
      </c>
      <c r="F12" s="24" t="s">
        <v>16</v>
      </c>
      <c r="G12" s="206"/>
    </row>
    <row r="13" spans="1:7" ht="17.100000000000001" customHeight="1">
      <c r="A13" s="22" t="s">
        <v>17</v>
      </c>
      <c r="B13" s="23">
        <v>2640</v>
      </c>
      <c r="C13" s="23">
        <v>1341</v>
      </c>
      <c r="D13" s="23">
        <v>2480</v>
      </c>
      <c r="E13" s="23">
        <v>1233</v>
      </c>
      <c r="F13" s="24" t="s">
        <v>18</v>
      </c>
      <c r="G13" s="207"/>
    </row>
    <row r="14" spans="1:7" ht="17.100000000000001" customHeight="1">
      <c r="A14" s="25" t="s">
        <v>19</v>
      </c>
      <c r="B14" s="23">
        <v>581</v>
      </c>
      <c r="C14" s="23">
        <v>308</v>
      </c>
      <c r="D14" s="23">
        <v>581</v>
      </c>
      <c r="E14" s="23">
        <v>308</v>
      </c>
      <c r="F14" s="24" t="s">
        <v>20</v>
      </c>
      <c r="G14" s="207"/>
    </row>
    <row r="15" spans="1:7" ht="17.100000000000001" customHeight="1">
      <c r="A15" s="26" t="s">
        <v>21</v>
      </c>
      <c r="B15" s="23">
        <v>2241</v>
      </c>
      <c r="C15" s="23">
        <v>1304</v>
      </c>
      <c r="D15" s="23">
        <v>1399</v>
      </c>
      <c r="E15" s="23">
        <v>792</v>
      </c>
      <c r="F15" s="24" t="s">
        <v>22</v>
      </c>
      <c r="G15" s="207"/>
    </row>
    <row r="16" spans="1:7" ht="17.100000000000001" customHeight="1">
      <c r="A16" s="26" t="s">
        <v>23</v>
      </c>
      <c r="B16" s="23">
        <v>1482</v>
      </c>
      <c r="C16" s="23">
        <v>656</v>
      </c>
      <c r="D16" s="23">
        <v>1319</v>
      </c>
      <c r="E16" s="23">
        <v>562</v>
      </c>
      <c r="F16" s="24" t="s">
        <v>24</v>
      </c>
      <c r="G16" s="207"/>
    </row>
    <row r="17" spans="1:7" ht="17.100000000000001" customHeight="1">
      <c r="A17" s="26" t="s">
        <v>25</v>
      </c>
      <c r="B17" s="23">
        <v>3970</v>
      </c>
      <c r="C17" s="23">
        <v>2567</v>
      </c>
      <c r="D17" s="23">
        <v>448</v>
      </c>
      <c r="E17" s="23">
        <v>240</v>
      </c>
      <c r="F17" s="24" t="s">
        <v>26</v>
      </c>
      <c r="G17" s="207"/>
    </row>
    <row r="18" spans="1:7" ht="17.100000000000001" customHeight="1">
      <c r="A18" s="26" t="s">
        <v>27</v>
      </c>
      <c r="B18" s="23">
        <v>2449</v>
      </c>
      <c r="C18" s="23">
        <v>1508</v>
      </c>
      <c r="D18" s="23">
        <v>1171</v>
      </c>
      <c r="E18" s="23">
        <v>697</v>
      </c>
      <c r="F18" s="24" t="s">
        <v>28</v>
      </c>
      <c r="G18" s="207"/>
    </row>
    <row r="19" spans="1:7" ht="17.100000000000001" customHeight="1">
      <c r="A19" s="26" t="s">
        <v>29</v>
      </c>
      <c r="B19" s="23">
        <v>896</v>
      </c>
      <c r="C19" s="23">
        <v>560</v>
      </c>
      <c r="D19" s="23">
        <v>83</v>
      </c>
      <c r="E19" s="23">
        <v>48</v>
      </c>
      <c r="F19" s="24" t="s">
        <v>30</v>
      </c>
      <c r="G19" s="207"/>
    </row>
    <row r="20" spans="1:7" ht="17.100000000000001" customHeight="1">
      <c r="A20" s="27" t="s">
        <v>31</v>
      </c>
      <c r="B20" s="135">
        <f>SUM(B21:B28)</f>
        <v>10468</v>
      </c>
      <c r="C20" s="135">
        <f>SUM(C21:C28)</f>
        <v>5960</v>
      </c>
      <c r="D20" s="135">
        <f>SUM(D21:D28)</f>
        <v>5328</v>
      </c>
      <c r="E20" s="135">
        <f>SUM(E21:E28)</f>
        <v>2687</v>
      </c>
      <c r="F20" s="28" t="s">
        <v>32</v>
      </c>
      <c r="G20" s="207"/>
    </row>
    <row r="21" spans="1:7" ht="17.100000000000001" customHeight="1">
      <c r="A21" s="22" t="s">
        <v>33</v>
      </c>
      <c r="B21" s="23">
        <v>1153</v>
      </c>
      <c r="C21" s="23">
        <v>656</v>
      </c>
      <c r="D21" s="23">
        <v>605</v>
      </c>
      <c r="E21" s="23">
        <v>298</v>
      </c>
      <c r="F21" s="29" t="s">
        <v>34</v>
      </c>
      <c r="G21" s="206"/>
    </row>
    <row r="22" spans="1:7" ht="17.100000000000001" customHeight="1">
      <c r="A22" s="22" t="s">
        <v>35</v>
      </c>
      <c r="B22" s="23">
        <v>1120</v>
      </c>
      <c r="C22" s="23">
        <v>525</v>
      </c>
      <c r="D22" s="23">
        <v>903</v>
      </c>
      <c r="E22" s="23">
        <v>388</v>
      </c>
      <c r="F22" s="29" t="s">
        <v>36</v>
      </c>
      <c r="G22" s="206"/>
    </row>
    <row r="23" spans="1:7" ht="17.100000000000001" customHeight="1">
      <c r="A23" s="22" t="s">
        <v>37</v>
      </c>
      <c r="B23" s="23">
        <v>931</v>
      </c>
      <c r="C23" s="23">
        <v>538</v>
      </c>
      <c r="D23" s="23">
        <v>763</v>
      </c>
      <c r="E23" s="23">
        <v>425</v>
      </c>
      <c r="F23" s="29" t="s">
        <v>38</v>
      </c>
      <c r="G23" s="207"/>
    </row>
    <row r="24" spans="1:7" ht="17.100000000000001" customHeight="1">
      <c r="A24" s="22" t="s">
        <v>39</v>
      </c>
      <c r="B24" s="23">
        <v>1156</v>
      </c>
      <c r="C24" s="23">
        <v>604</v>
      </c>
      <c r="D24" s="23">
        <v>803</v>
      </c>
      <c r="E24" s="23">
        <v>400</v>
      </c>
      <c r="F24" s="24" t="s">
        <v>40</v>
      </c>
      <c r="G24" s="207"/>
    </row>
    <row r="25" spans="1:7" ht="17.100000000000001" customHeight="1">
      <c r="A25" s="22" t="s">
        <v>41</v>
      </c>
      <c r="B25" s="23">
        <v>595</v>
      </c>
      <c r="C25" s="23">
        <v>321</v>
      </c>
      <c r="D25" s="23">
        <v>336</v>
      </c>
      <c r="E25" s="23">
        <v>163</v>
      </c>
      <c r="F25" s="29" t="s">
        <v>42</v>
      </c>
      <c r="G25" s="207"/>
    </row>
    <row r="26" spans="1:7" s="188" customFormat="1" ht="17.100000000000001" customHeight="1">
      <c r="A26" s="22" t="s">
        <v>43</v>
      </c>
      <c r="B26" s="23">
        <v>2241</v>
      </c>
      <c r="C26" s="23">
        <v>1342</v>
      </c>
      <c r="D26" s="23">
        <v>900</v>
      </c>
      <c r="E26" s="23">
        <v>477</v>
      </c>
      <c r="F26" s="29" t="s">
        <v>44</v>
      </c>
      <c r="G26" s="205"/>
    </row>
    <row r="27" spans="1:7" ht="17.100000000000001" customHeight="1">
      <c r="A27" s="22" t="s">
        <v>45</v>
      </c>
      <c r="B27" s="23">
        <v>1991</v>
      </c>
      <c r="C27" s="23">
        <v>1242</v>
      </c>
      <c r="D27" s="23">
        <v>320</v>
      </c>
      <c r="E27" s="23">
        <v>166</v>
      </c>
      <c r="F27" s="29" t="s">
        <v>46</v>
      </c>
      <c r="G27" s="206"/>
    </row>
    <row r="28" spans="1:7" ht="17.100000000000001" customHeight="1">
      <c r="A28" s="22" t="s">
        <v>47</v>
      </c>
      <c r="B28" s="23">
        <v>1281</v>
      </c>
      <c r="C28" s="23">
        <v>732</v>
      </c>
      <c r="D28" s="23">
        <v>698</v>
      </c>
      <c r="E28" s="23">
        <v>370</v>
      </c>
      <c r="F28" s="29" t="s">
        <v>48</v>
      </c>
      <c r="G28" s="207"/>
    </row>
    <row r="29" spans="1:7" ht="17.100000000000001" customHeight="1">
      <c r="A29" s="19" t="s">
        <v>49</v>
      </c>
      <c r="B29" s="135">
        <f>SUM(B30:B38)</f>
        <v>17977</v>
      </c>
      <c r="C29" s="135">
        <f>SUM(C30:C38)</f>
        <v>10044</v>
      </c>
      <c r="D29" s="135">
        <f>SUM(D30:D38)</f>
        <v>10569</v>
      </c>
      <c r="E29" s="135">
        <f>SUM(E30:E38)</f>
        <v>5483</v>
      </c>
      <c r="F29" s="21" t="s">
        <v>50</v>
      </c>
      <c r="G29" s="207"/>
    </row>
    <row r="30" spans="1:7" ht="17.100000000000001" customHeight="1">
      <c r="A30" s="30" t="s">
        <v>51</v>
      </c>
      <c r="B30" s="23">
        <v>2891</v>
      </c>
      <c r="C30" s="23">
        <v>1761</v>
      </c>
      <c r="D30" s="23">
        <v>1045</v>
      </c>
      <c r="E30" s="23">
        <v>589</v>
      </c>
      <c r="F30" s="24" t="s">
        <v>52</v>
      </c>
      <c r="G30" s="207"/>
    </row>
    <row r="31" spans="1:7" ht="17.100000000000001" customHeight="1">
      <c r="A31" s="31" t="s">
        <v>53</v>
      </c>
      <c r="B31" s="23">
        <v>1185</v>
      </c>
      <c r="C31" s="23">
        <v>527</v>
      </c>
      <c r="D31" s="23">
        <v>948</v>
      </c>
      <c r="E31" s="23">
        <v>414</v>
      </c>
      <c r="F31" s="24" t="s">
        <v>54</v>
      </c>
      <c r="G31" s="207"/>
    </row>
    <row r="32" spans="1:7" ht="17.100000000000001" customHeight="1">
      <c r="A32" s="30" t="s">
        <v>55</v>
      </c>
      <c r="B32" s="23">
        <v>1252</v>
      </c>
      <c r="C32" s="23">
        <v>495</v>
      </c>
      <c r="D32" s="23">
        <v>814</v>
      </c>
      <c r="E32" s="23">
        <v>297</v>
      </c>
      <c r="F32" s="24" t="s">
        <v>56</v>
      </c>
      <c r="G32" s="207"/>
    </row>
    <row r="33" spans="1:7" ht="17.100000000000001" customHeight="1">
      <c r="A33" s="22" t="s">
        <v>57</v>
      </c>
      <c r="B33" s="23">
        <v>3623</v>
      </c>
      <c r="C33" s="23">
        <v>2408</v>
      </c>
      <c r="D33" s="23">
        <v>276</v>
      </c>
      <c r="E33" s="23">
        <v>163</v>
      </c>
      <c r="F33" s="24" t="s">
        <v>58</v>
      </c>
      <c r="G33" s="207"/>
    </row>
    <row r="34" spans="1:7" ht="17.100000000000001" customHeight="1">
      <c r="A34" s="31" t="s">
        <v>59</v>
      </c>
      <c r="B34" s="23">
        <v>694</v>
      </c>
      <c r="C34" s="23">
        <v>359</v>
      </c>
      <c r="D34" s="23">
        <v>516</v>
      </c>
      <c r="E34" s="23">
        <v>255</v>
      </c>
      <c r="F34" s="24" t="s">
        <v>430</v>
      </c>
      <c r="G34" s="207"/>
    </row>
    <row r="35" spans="1:7" s="188" customFormat="1" ht="17.100000000000001" customHeight="1">
      <c r="A35" s="22" t="s">
        <v>60</v>
      </c>
      <c r="B35" s="23">
        <v>1246</v>
      </c>
      <c r="C35" s="23">
        <v>606</v>
      </c>
      <c r="D35" s="23">
        <v>841</v>
      </c>
      <c r="E35" s="23">
        <v>401</v>
      </c>
      <c r="F35" s="24" t="s">
        <v>61</v>
      </c>
      <c r="G35" s="205"/>
    </row>
    <row r="36" spans="1:7" ht="17.100000000000001" customHeight="1">
      <c r="A36" s="22" t="s">
        <v>62</v>
      </c>
      <c r="B36" s="23">
        <v>3619</v>
      </c>
      <c r="C36" s="23">
        <v>1898</v>
      </c>
      <c r="D36" s="23">
        <v>3261</v>
      </c>
      <c r="E36" s="23">
        <v>1679</v>
      </c>
      <c r="F36" s="24" t="s">
        <v>63</v>
      </c>
      <c r="G36" s="207"/>
    </row>
    <row r="37" spans="1:7" ht="17.100000000000001" customHeight="1">
      <c r="A37" s="22" t="s">
        <v>64</v>
      </c>
      <c r="B37" s="23">
        <v>2340</v>
      </c>
      <c r="C37" s="23">
        <v>1359</v>
      </c>
      <c r="D37" s="23">
        <v>1763</v>
      </c>
      <c r="E37" s="23">
        <v>1063</v>
      </c>
      <c r="F37" s="24" t="s">
        <v>65</v>
      </c>
      <c r="G37" s="207"/>
    </row>
    <row r="38" spans="1:7" ht="17.100000000000001" customHeight="1">
      <c r="A38" s="22" t="s">
        <v>66</v>
      </c>
      <c r="B38" s="23">
        <v>1127</v>
      </c>
      <c r="C38" s="23">
        <v>631</v>
      </c>
      <c r="D38" s="23">
        <v>1105</v>
      </c>
      <c r="E38" s="23">
        <v>622</v>
      </c>
      <c r="F38" s="24" t="s">
        <v>67</v>
      </c>
      <c r="G38" s="207"/>
    </row>
    <row r="39" spans="1:7" ht="17.100000000000001" customHeight="1">
      <c r="A39" s="32" t="s">
        <v>68</v>
      </c>
      <c r="B39" s="135">
        <f>SUM(B40:B46)</f>
        <v>14474</v>
      </c>
      <c r="C39" s="135">
        <f>SUM(C40:C46)</f>
        <v>9013</v>
      </c>
      <c r="D39" s="135">
        <f>SUM(D40:D46)</f>
        <v>7386</v>
      </c>
      <c r="E39" s="135">
        <f>SUM(E40:E46)</f>
        <v>4102</v>
      </c>
      <c r="F39" s="21" t="s">
        <v>69</v>
      </c>
      <c r="G39" s="206"/>
    </row>
    <row r="40" spans="1:7" ht="17.100000000000001" customHeight="1">
      <c r="A40" s="30" t="s">
        <v>70</v>
      </c>
      <c r="B40" s="23">
        <v>3442</v>
      </c>
      <c r="C40" s="23">
        <v>2099</v>
      </c>
      <c r="D40" s="23">
        <v>2183</v>
      </c>
      <c r="E40" s="23">
        <v>1327</v>
      </c>
      <c r="F40" s="29" t="s">
        <v>71</v>
      </c>
      <c r="G40" s="207"/>
    </row>
    <row r="41" spans="1:7" ht="17.100000000000001" customHeight="1">
      <c r="A41" s="30" t="s">
        <v>72</v>
      </c>
      <c r="B41" s="23">
        <v>2209</v>
      </c>
      <c r="C41" s="23">
        <v>1106</v>
      </c>
      <c r="D41" s="23">
        <v>1386</v>
      </c>
      <c r="E41" s="23">
        <v>633</v>
      </c>
      <c r="F41" s="24" t="s">
        <v>73</v>
      </c>
      <c r="G41" s="206"/>
    </row>
    <row r="42" spans="1:7" ht="17.100000000000001" customHeight="1">
      <c r="A42" s="30" t="s">
        <v>74</v>
      </c>
      <c r="B42" s="23">
        <v>775</v>
      </c>
      <c r="C42" s="23">
        <v>638</v>
      </c>
      <c r="D42" s="23">
        <v>0</v>
      </c>
      <c r="E42" s="23">
        <v>0</v>
      </c>
      <c r="F42" s="24" t="s">
        <v>75</v>
      </c>
      <c r="G42" s="207"/>
    </row>
    <row r="43" spans="1:7" ht="17.100000000000001" customHeight="1">
      <c r="A43" s="30" t="s">
        <v>76</v>
      </c>
      <c r="B43" s="23">
        <v>2520</v>
      </c>
      <c r="C43" s="23">
        <v>1847</v>
      </c>
      <c r="D43" s="23">
        <v>385</v>
      </c>
      <c r="E43" s="23">
        <v>231</v>
      </c>
      <c r="F43" s="24" t="s">
        <v>77</v>
      </c>
      <c r="G43" s="207"/>
    </row>
    <row r="44" spans="1:7" ht="17.100000000000001" customHeight="1">
      <c r="A44" s="30" t="s">
        <v>78</v>
      </c>
      <c r="B44" s="23">
        <v>2352</v>
      </c>
      <c r="C44" s="23">
        <v>1252</v>
      </c>
      <c r="D44" s="23">
        <v>1867</v>
      </c>
      <c r="E44" s="23">
        <v>976</v>
      </c>
      <c r="F44" s="29" t="s">
        <v>79</v>
      </c>
      <c r="G44" s="207"/>
    </row>
    <row r="45" spans="1:7" s="188" customFormat="1" ht="17.100000000000001" customHeight="1">
      <c r="A45" s="30" t="s">
        <v>80</v>
      </c>
      <c r="B45" s="23">
        <v>1361</v>
      </c>
      <c r="C45" s="23">
        <v>742</v>
      </c>
      <c r="D45" s="23">
        <v>935</v>
      </c>
      <c r="E45" s="23">
        <v>498</v>
      </c>
      <c r="F45" s="29" t="s">
        <v>81</v>
      </c>
      <c r="G45" s="205"/>
    </row>
    <row r="46" spans="1:7" ht="17.100000000000001" customHeight="1">
      <c r="A46" s="30" t="s">
        <v>82</v>
      </c>
      <c r="B46" s="23">
        <v>1815</v>
      </c>
      <c r="C46" s="23">
        <v>1329</v>
      </c>
      <c r="D46" s="23">
        <v>630</v>
      </c>
      <c r="E46" s="23">
        <v>437</v>
      </c>
      <c r="F46" s="24" t="s">
        <v>83</v>
      </c>
      <c r="G46" s="207"/>
    </row>
    <row r="47" spans="1:7" ht="17.100000000000001" customHeight="1">
      <c r="A47" s="33" t="s">
        <v>84</v>
      </c>
      <c r="B47" s="135">
        <f>SUM(B48:B52)</f>
        <v>11506</v>
      </c>
      <c r="C47" s="135">
        <f>SUM(C48:C52)</f>
        <v>5708</v>
      </c>
      <c r="D47" s="135">
        <f>SUM(D48:D52)</f>
        <v>8253</v>
      </c>
      <c r="E47" s="135">
        <f>SUM(E48:E52)</f>
        <v>3909</v>
      </c>
      <c r="F47" s="21" t="s">
        <v>85</v>
      </c>
      <c r="G47" s="207"/>
    </row>
    <row r="48" spans="1:7" ht="17.100000000000001" customHeight="1">
      <c r="A48" s="34" t="s">
        <v>86</v>
      </c>
      <c r="B48" s="23">
        <v>3410</v>
      </c>
      <c r="C48" s="23">
        <v>1512</v>
      </c>
      <c r="D48" s="23">
        <v>3146</v>
      </c>
      <c r="E48" s="23">
        <v>1355</v>
      </c>
      <c r="F48" s="24" t="s">
        <v>87</v>
      </c>
      <c r="G48" s="206"/>
    </row>
    <row r="49" spans="1:7" ht="17.100000000000001" customHeight="1">
      <c r="A49" s="30" t="s">
        <v>88</v>
      </c>
      <c r="B49" s="23">
        <v>2247</v>
      </c>
      <c r="C49" s="23">
        <v>1163</v>
      </c>
      <c r="D49" s="23">
        <v>1429</v>
      </c>
      <c r="E49" s="23">
        <v>727</v>
      </c>
      <c r="F49" s="24" t="s">
        <v>89</v>
      </c>
      <c r="G49" s="207"/>
    </row>
    <row r="50" spans="1:7" ht="17.100000000000001" customHeight="1">
      <c r="A50" s="30" t="s">
        <v>90</v>
      </c>
      <c r="B50" s="23">
        <v>2122</v>
      </c>
      <c r="C50" s="23">
        <v>1103</v>
      </c>
      <c r="D50" s="23">
        <v>1536</v>
      </c>
      <c r="E50" s="23">
        <v>769</v>
      </c>
      <c r="F50" s="24" t="s">
        <v>91</v>
      </c>
      <c r="G50" s="207"/>
    </row>
    <row r="51" spans="1:7" ht="17.100000000000001" customHeight="1">
      <c r="A51" s="30" t="s">
        <v>92</v>
      </c>
      <c r="B51" s="23">
        <v>1767</v>
      </c>
      <c r="C51" s="23">
        <v>818</v>
      </c>
      <c r="D51" s="23">
        <v>1188</v>
      </c>
      <c r="E51" s="23">
        <v>539</v>
      </c>
      <c r="F51" s="24" t="s">
        <v>93</v>
      </c>
      <c r="G51" s="207"/>
    </row>
    <row r="52" spans="1:7" ht="17.100000000000001" customHeight="1">
      <c r="A52" s="30" t="s">
        <v>94</v>
      </c>
      <c r="B52" s="23">
        <v>1960</v>
      </c>
      <c r="C52" s="23">
        <v>1112</v>
      </c>
      <c r="D52" s="23">
        <v>954</v>
      </c>
      <c r="E52" s="23">
        <v>519</v>
      </c>
      <c r="F52" s="29" t="s">
        <v>95</v>
      </c>
      <c r="G52" s="207"/>
    </row>
    <row r="53" spans="1:7" ht="12.75" customHeight="1">
      <c r="A53" s="208"/>
      <c r="B53" s="209"/>
      <c r="C53" s="209"/>
      <c r="D53" s="209"/>
      <c r="E53" s="209"/>
      <c r="F53" s="210"/>
      <c r="G53" s="207"/>
    </row>
    <row r="54" spans="1:7" s="188" customFormat="1" ht="12.75" customHeight="1">
      <c r="A54" s="208"/>
      <c r="B54" s="184"/>
      <c r="C54" s="211"/>
      <c r="D54" s="184"/>
      <c r="E54" s="184"/>
      <c r="F54" s="210"/>
      <c r="G54" s="205"/>
    </row>
    <row r="55" spans="1:7" ht="25.5" customHeight="1">
      <c r="A55" s="888" t="s">
        <v>196</v>
      </c>
      <c r="B55" s="891"/>
      <c r="C55" s="891"/>
      <c r="D55" s="891"/>
      <c r="E55" s="892"/>
      <c r="F55" s="890" t="s">
        <v>197</v>
      </c>
      <c r="G55" s="207"/>
    </row>
    <row r="56" spans="1:7" ht="12.75" customHeight="1">
      <c r="A56" s="219"/>
      <c r="B56" s="219"/>
      <c r="C56" s="219"/>
      <c r="D56" s="219"/>
      <c r="E56" s="219"/>
      <c r="F56" s="220"/>
      <c r="G56" s="207"/>
    </row>
    <row r="57" spans="1:7" ht="20.399999999999999">
      <c r="A57" s="844" t="s">
        <v>514</v>
      </c>
      <c r="B57" s="219"/>
      <c r="C57" s="219"/>
      <c r="D57" s="219"/>
      <c r="E57" s="986" t="s">
        <v>510</v>
      </c>
      <c r="F57" s="987"/>
      <c r="G57" s="206"/>
    </row>
    <row r="58" spans="1:7" ht="20.399999999999999">
      <c r="A58" s="844" t="s">
        <v>515</v>
      </c>
      <c r="B58" s="219"/>
      <c r="C58" s="219"/>
      <c r="D58" s="219"/>
      <c r="E58" s="219"/>
      <c r="F58" s="843" t="s">
        <v>513</v>
      </c>
      <c r="G58" s="207"/>
    </row>
    <row r="59" spans="1:7" ht="12.75" customHeight="1">
      <c r="A59" s="221"/>
      <c r="B59" s="221"/>
      <c r="C59" s="221"/>
      <c r="D59" s="221"/>
      <c r="E59" s="221"/>
      <c r="F59" s="222"/>
      <c r="G59" s="207"/>
    </row>
    <row r="60" spans="1:7" ht="15" customHeight="1">
      <c r="A60" s="119" t="s">
        <v>456</v>
      </c>
      <c r="B60" s="223"/>
      <c r="C60" s="224" t="s">
        <v>445</v>
      </c>
      <c r="D60" s="223"/>
      <c r="E60" s="225" t="s">
        <v>217</v>
      </c>
      <c r="F60" s="120" t="s">
        <v>463</v>
      </c>
      <c r="G60" s="207"/>
    </row>
    <row r="61" spans="1:7" ht="15" customHeight="1">
      <c r="A61" s="160"/>
      <c r="B61" s="226" t="s">
        <v>210</v>
      </c>
      <c r="C61" s="227"/>
      <c r="D61" s="228" t="s">
        <v>444</v>
      </c>
      <c r="E61" s="107"/>
      <c r="F61" s="160"/>
      <c r="G61" s="207"/>
    </row>
    <row r="62" spans="1:7" ht="15" customHeight="1">
      <c r="A62" s="95"/>
      <c r="B62" s="229" t="s">
        <v>5</v>
      </c>
      <c r="C62" s="229" t="s">
        <v>212</v>
      </c>
      <c r="D62" s="229" t="s">
        <v>5</v>
      </c>
      <c r="E62" s="229" t="s">
        <v>212</v>
      </c>
      <c r="F62" s="230"/>
      <c r="G62" s="207"/>
    </row>
    <row r="63" spans="1:7" s="188" customFormat="1" ht="15" customHeight="1">
      <c r="A63" s="164"/>
      <c r="B63" s="231" t="s">
        <v>213</v>
      </c>
      <c r="C63" s="231" t="s">
        <v>12</v>
      </c>
      <c r="D63" s="231" t="s">
        <v>213</v>
      </c>
      <c r="E63" s="231" t="s">
        <v>12</v>
      </c>
      <c r="F63" s="168"/>
      <c r="G63" s="205"/>
    </row>
    <row r="64" spans="1:7" ht="15" customHeight="1">
      <c r="A64" s="219"/>
      <c r="B64" s="232"/>
      <c r="C64" s="231"/>
      <c r="D64" s="232"/>
      <c r="E64" s="231"/>
      <c r="F64" s="220"/>
      <c r="G64" s="207"/>
    </row>
    <row r="65" spans="1:7" ht="15" customHeight="1">
      <c r="A65" s="49" t="s">
        <v>96</v>
      </c>
      <c r="B65" s="172">
        <f>SUM(B66:B74)</f>
        <v>20088</v>
      </c>
      <c r="C65" s="172">
        <f>SUM(C66:C74)</f>
        <v>13267</v>
      </c>
      <c r="D65" s="172">
        <f>SUM(D66:D74)</f>
        <v>10220</v>
      </c>
      <c r="E65" s="172">
        <f>SUM(E66:E74)</f>
        <v>6188</v>
      </c>
      <c r="F65" s="60" t="s">
        <v>97</v>
      </c>
      <c r="G65" s="207"/>
    </row>
    <row r="66" spans="1:7" ht="15" customHeight="1">
      <c r="A66" s="173" t="s">
        <v>98</v>
      </c>
      <c r="B66" s="23">
        <v>914</v>
      </c>
      <c r="C66" s="23">
        <v>576</v>
      </c>
      <c r="D66" s="23">
        <v>559</v>
      </c>
      <c r="E66" s="23">
        <v>348</v>
      </c>
      <c r="F66" s="174" t="s">
        <v>99</v>
      </c>
      <c r="G66" s="207"/>
    </row>
    <row r="67" spans="1:7" ht="15" customHeight="1">
      <c r="A67" s="173" t="s">
        <v>100</v>
      </c>
      <c r="B67" s="23">
        <v>1860</v>
      </c>
      <c r="C67" s="23">
        <v>1110</v>
      </c>
      <c r="D67" s="23">
        <v>1002</v>
      </c>
      <c r="E67" s="23">
        <v>558</v>
      </c>
      <c r="F67" s="174" t="s">
        <v>101</v>
      </c>
      <c r="G67" s="206"/>
    </row>
    <row r="68" spans="1:7" s="189" customFormat="1" ht="15" customHeight="1">
      <c r="A68" s="175" t="s">
        <v>102</v>
      </c>
      <c r="B68" s="176">
        <v>5080</v>
      </c>
      <c r="C68" s="176">
        <v>3881</v>
      </c>
      <c r="D68" s="233">
        <v>0</v>
      </c>
      <c r="E68" s="233">
        <v>0</v>
      </c>
      <c r="F68" s="174" t="s">
        <v>103</v>
      </c>
      <c r="G68" s="207"/>
    </row>
    <row r="69" spans="1:7" s="202" customFormat="1" ht="15" customHeight="1">
      <c r="A69" s="173" t="s">
        <v>104</v>
      </c>
      <c r="B69" s="23">
        <v>3486</v>
      </c>
      <c r="C69" s="23">
        <v>2386</v>
      </c>
      <c r="D69" s="23">
        <v>2830</v>
      </c>
      <c r="E69" s="23">
        <v>1929</v>
      </c>
      <c r="F69" s="174" t="s">
        <v>105</v>
      </c>
      <c r="G69" s="205"/>
    </row>
    <row r="70" spans="1:7" s="189" customFormat="1" ht="15" customHeight="1">
      <c r="A70" s="173" t="s">
        <v>106</v>
      </c>
      <c r="B70" s="23">
        <v>789</v>
      </c>
      <c r="C70" s="23">
        <v>533</v>
      </c>
      <c r="D70" s="23">
        <v>373</v>
      </c>
      <c r="E70" s="23">
        <v>267</v>
      </c>
      <c r="F70" s="174" t="s">
        <v>107</v>
      </c>
      <c r="G70" s="206"/>
    </row>
    <row r="71" spans="1:7" s="189" customFormat="1" ht="15" customHeight="1">
      <c r="A71" s="173" t="s">
        <v>108</v>
      </c>
      <c r="B71" s="23">
        <v>1187</v>
      </c>
      <c r="C71" s="23">
        <v>839</v>
      </c>
      <c r="D71" s="23">
        <v>657</v>
      </c>
      <c r="E71" s="23">
        <v>440</v>
      </c>
      <c r="F71" s="174" t="s">
        <v>109</v>
      </c>
      <c r="G71" s="207"/>
    </row>
    <row r="72" spans="1:7" s="189" customFormat="1" ht="15" customHeight="1">
      <c r="A72" s="173" t="s">
        <v>110</v>
      </c>
      <c r="B72" s="23">
        <v>1409</v>
      </c>
      <c r="C72" s="23">
        <v>993</v>
      </c>
      <c r="D72" s="23">
        <v>273</v>
      </c>
      <c r="E72" s="23">
        <v>192</v>
      </c>
      <c r="F72" s="174" t="s">
        <v>111</v>
      </c>
      <c r="G72" s="207"/>
    </row>
    <row r="73" spans="1:7" s="189" customFormat="1" ht="15" customHeight="1">
      <c r="A73" s="173" t="s">
        <v>112</v>
      </c>
      <c r="B73" s="23">
        <v>3064</v>
      </c>
      <c r="C73" s="23">
        <v>1745</v>
      </c>
      <c r="D73" s="23">
        <v>2446</v>
      </c>
      <c r="E73" s="23">
        <v>1405</v>
      </c>
      <c r="F73" s="174" t="s">
        <v>113</v>
      </c>
      <c r="G73" s="207"/>
    </row>
    <row r="74" spans="1:7" s="189" customFormat="1" ht="15" customHeight="1">
      <c r="A74" s="173" t="s">
        <v>114</v>
      </c>
      <c r="B74" s="23">
        <v>2299</v>
      </c>
      <c r="C74" s="23">
        <v>1204</v>
      </c>
      <c r="D74" s="23">
        <v>2080</v>
      </c>
      <c r="E74" s="23">
        <v>1049</v>
      </c>
      <c r="F74" s="174" t="s">
        <v>115</v>
      </c>
      <c r="G74" s="207"/>
    </row>
    <row r="75" spans="1:7" s="189" customFormat="1" ht="15" customHeight="1">
      <c r="A75" s="57" t="s">
        <v>116</v>
      </c>
      <c r="B75" s="172">
        <f>SUM(B76:B83)</f>
        <v>22920</v>
      </c>
      <c r="C75" s="172">
        <f>SUM(C76:C83)</f>
        <v>13088</v>
      </c>
      <c r="D75" s="172">
        <f>SUM(D76:D83)</f>
        <v>17386</v>
      </c>
      <c r="E75" s="172">
        <f>SUM(E76:E83)</f>
        <v>9419</v>
      </c>
      <c r="F75" s="58" t="s">
        <v>117</v>
      </c>
      <c r="G75" s="207"/>
    </row>
    <row r="76" spans="1:7" s="202" customFormat="1" ht="15" customHeight="1">
      <c r="A76" s="173" t="s">
        <v>118</v>
      </c>
      <c r="B76" s="23">
        <v>3505</v>
      </c>
      <c r="C76" s="23">
        <v>1740</v>
      </c>
      <c r="D76" s="23">
        <v>3160</v>
      </c>
      <c r="E76" s="23">
        <v>1561</v>
      </c>
      <c r="F76" s="174" t="s">
        <v>119</v>
      </c>
      <c r="G76" s="205"/>
    </row>
    <row r="77" spans="1:7" ht="15" customHeight="1">
      <c r="A77" s="173" t="s">
        <v>120</v>
      </c>
      <c r="B77" s="23">
        <v>2636</v>
      </c>
      <c r="C77" s="23">
        <v>1231</v>
      </c>
      <c r="D77" s="23">
        <v>2376</v>
      </c>
      <c r="E77" s="23">
        <v>1073</v>
      </c>
      <c r="F77" s="174" t="s">
        <v>121</v>
      </c>
      <c r="G77" s="214"/>
    </row>
    <row r="78" spans="1:7" ht="15" customHeight="1">
      <c r="A78" s="173" t="s">
        <v>122</v>
      </c>
      <c r="B78" s="23">
        <v>2807</v>
      </c>
      <c r="C78" s="23">
        <v>1440</v>
      </c>
      <c r="D78" s="23">
        <v>2208</v>
      </c>
      <c r="E78" s="23">
        <v>1130</v>
      </c>
      <c r="F78" s="174" t="s">
        <v>123</v>
      </c>
      <c r="G78" s="215"/>
    </row>
    <row r="79" spans="1:7" ht="15" customHeight="1">
      <c r="A79" s="173" t="s">
        <v>124</v>
      </c>
      <c r="B79" s="23">
        <v>2746</v>
      </c>
      <c r="C79" s="23">
        <v>1394</v>
      </c>
      <c r="D79" s="23">
        <v>2407</v>
      </c>
      <c r="E79" s="23">
        <v>1217</v>
      </c>
      <c r="F79" s="174" t="s">
        <v>125</v>
      </c>
      <c r="G79" s="216"/>
    </row>
    <row r="80" spans="1:7" s="210" customFormat="1" ht="15" customHeight="1">
      <c r="A80" s="173" t="s">
        <v>126</v>
      </c>
      <c r="B80" s="23">
        <v>4947</v>
      </c>
      <c r="C80" s="23">
        <v>3410</v>
      </c>
      <c r="D80" s="23">
        <v>2517</v>
      </c>
      <c r="E80" s="23">
        <v>1587</v>
      </c>
      <c r="F80" s="174" t="s">
        <v>127</v>
      </c>
    </row>
    <row r="81" spans="1:7" ht="15" customHeight="1">
      <c r="A81" s="173" t="s">
        <v>128</v>
      </c>
      <c r="B81" s="23">
        <v>1851</v>
      </c>
      <c r="C81" s="23">
        <v>1064</v>
      </c>
      <c r="D81" s="23">
        <v>1462</v>
      </c>
      <c r="E81" s="23">
        <v>827</v>
      </c>
      <c r="F81" s="174" t="s">
        <v>129</v>
      </c>
      <c r="G81" s="187"/>
    </row>
    <row r="82" spans="1:7" ht="15" customHeight="1">
      <c r="A82" s="173" t="s">
        <v>130</v>
      </c>
      <c r="B82" s="23">
        <v>3140</v>
      </c>
      <c r="C82" s="23">
        <v>2030</v>
      </c>
      <c r="D82" s="23">
        <v>2252</v>
      </c>
      <c r="E82" s="23">
        <v>1414</v>
      </c>
      <c r="F82" s="174" t="s">
        <v>457</v>
      </c>
      <c r="G82" s="187"/>
    </row>
    <row r="83" spans="1:7" ht="15" customHeight="1">
      <c r="A83" s="173" t="s">
        <v>132</v>
      </c>
      <c r="B83" s="23">
        <v>1288</v>
      </c>
      <c r="C83" s="23">
        <v>779</v>
      </c>
      <c r="D83" s="23">
        <v>1004</v>
      </c>
      <c r="E83" s="23">
        <v>610</v>
      </c>
      <c r="F83" s="174" t="s">
        <v>133</v>
      </c>
      <c r="G83" s="187"/>
    </row>
    <row r="84" spans="1:7" ht="15" customHeight="1">
      <c r="A84" s="59" t="s">
        <v>134</v>
      </c>
      <c r="B84" s="172">
        <f>SUM(B85:B89)</f>
        <v>9691</v>
      </c>
      <c r="C84" s="172">
        <f>SUM(C85:C89)</f>
        <v>3872</v>
      </c>
      <c r="D84" s="172">
        <f>SUM(D85:D89)</f>
        <v>7706</v>
      </c>
      <c r="E84" s="172">
        <f>SUM(E85:E89)</f>
        <v>3021</v>
      </c>
      <c r="F84" s="60" t="s">
        <v>135</v>
      </c>
      <c r="G84" s="187"/>
    </row>
    <row r="85" spans="1:7" ht="15" customHeight="1">
      <c r="A85" s="173" t="s">
        <v>136</v>
      </c>
      <c r="B85" s="23">
        <v>2249</v>
      </c>
      <c r="C85" s="23">
        <v>918</v>
      </c>
      <c r="D85" s="23">
        <v>1481</v>
      </c>
      <c r="E85" s="23">
        <v>552</v>
      </c>
      <c r="F85" s="174" t="s">
        <v>137</v>
      </c>
      <c r="G85" s="187"/>
    </row>
    <row r="86" spans="1:7" ht="15" customHeight="1">
      <c r="A86" s="173" t="s">
        <v>138</v>
      </c>
      <c r="B86" s="23">
        <v>1719</v>
      </c>
      <c r="C86" s="23">
        <v>757</v>
      </c>
      <c r="D86" s="23">
        <v>1407</v>
      </c>
      <c r="E86" s="23">
        <v>621</v>
      </c>
      <c r="F86" s="174" t="s">
        <v>139</v>
      </c>
    </row>
    <row r="87" spans="1:7" ht="15" customHeight="1">
      <c r="A87" s="173" t="s">
        <v>140</v>
      </c>
      <c r="B87" s="23">
        <v>1722</v>
      </c>
      <c r="C87" s="23">
        <v>799</v>
      </c>
      <c r="D87" s="23">
        <v>1401</v>
      </c>
      <c r="E87" s="23">
        <v>654</v>
      </c>
      <c r="F87" s="174" t="s">
        <v>141</v>
      </c>
    </row>
    <row r="88" spans="1:7" ht="15" customHeight="1">
      <c r="A88" s="173" t="s">
        <v>142</v>
      </c>
      <c r="B88" s="23">
        <v>2039</v>
      </c>
      <c r="C88" s="23">
        <v>753</v>
      </c>
      <c r="D88" s="23">
        <v>1694</v>
      </c>
      <c r="E88" s="23">
        <v>652</v>
      </c>
      <c r="F88" s="174" t="s">
        <v>143</v>
      </c>
    </row>
    <row r="89" spans="1:7" ht="15" customHeight="1">
      <c r="A89" s="173" t="s">
        <v>144</v>
      </c>
      <c r="B89" s="23">
        <v>1962</v>
      </c>
      <c r="C89" s="23">
        <v>645</v>
      </c>
      <c r="D89" s="23">
        <v>1723</v>
      </c>
      <c r="E89" s="23">
        <v>542</v>
      </c>
      <c r="F89" s="174" t="s">
        <v>145</v>
      </c>
    </row>
    <row r="90" spans="1:7" ht="15" customHeight="1">
      <c r="A90" s="57" t="s">
        <v>146</v>
      </c>
      <c r="B90" s="172">
        <f>SUM(B91:B96)</f>
        <v>13863</v>
      </c>
      <c r="C90" s="172">
        <f>SUM(C91:C96)</f>
        <v>6510</v>
      </c>
      <c r="D90" s="172">
        <f>SUM(D91:D96)</f>
        <v>9432</v>
      </c>
      <c r="E90" s="172">
        <f>SUM(E91:E96)</f>
        <v>4229</v>
      </c>
      <c r="F90" s="58" t="s">
        <v>147</v>
      </c>
    </row>
    <row r="91" spans="1:7" ht="15" customHeight="1">
      <c r="A91" s="173" t="s">
        <v>148</v>
      </c>
      <c r="B91" s="23">
        <v>2147</v>
      </c>
      <c r="C91" s="23">
        <v>1222</v>
      </c>
      <c r="D91" s="23">
        <v>1120</v>
      </c>
      <c r="E91" s="23">
        <v>618</v>
      </c>
      <c r="F91" s="174" t="s">
        <v>149</v>
      </c>
    </row>
    <row r="92" spans="1:7" ht="15" customHeight="1">
      <c r="A92" s="173" t="s">
        <v>150</v>
      </c>
      <c r="B92" s="23">
        <v>2312</v>
      </c>
      <c r="C92" s="23">
        <v>946</v>
      </c>
      <c r="D92" s="23">
        <v>2111</v>
      </c>
      <c r="E92" s="23">
        <v>846</v>
      </c>
      <c r="F92" s="174" t="s">
        <v>465</v>
      </c>
    </row>
    <row r="93" spans="1:7" ht="15" customHeight="1">
      <c r="A93" s="173" t="s">
        <v>152</v>
      </c>
      <c r="B93" s="23">
        <v>1979</v>
      </c>
      <c r="C93" s="23">
        <v>1092</v>
      </c>
      <c r="D93" s="23">
        <v>312</v>
      </c>
      <c r="E93" s="23">
        <v>197</v>
      </c>
      <c r="F93" s="174" t="s">
        <v>464</v>
      </c>
    </row>
    <row r="94" spans="1:7" ht="15" customHeight="1">
      <c r="A94" s="173" t="s">
        <v>154</v>
      </c>
      <c r="B94" s="23">
        <v>5280</v>
      </c>
      <c r="C94" s="23">
        <v>2438</v>
      </c>
      <c r="D94" s="23">
        <v>4234</v>
      </c>
      <c r="E94" s="23">
        <v>1987</v>
      </c>
      <c r="F94" s="174" t="s">
        <v>155</v>
      </c>
    </row>
    <row r="95" spans="1:7" ht="15" customHeight="1">
      <c r="A95" s="173" t="s">
        <v>156</v>
      </c>
      <c r="B95" s="23">
        <v>815</v>
      </c>
      <c r="C95" s="23">
        <v>355</v>
      </c>
      <c r="D95" s="23">
        <v>602</v>
      </c>
      <c r="E95" s="23">
        <v>259</v>
      </c>
      <c r="F95" s="174" t="s">
        <v>157</v>
      </c>
    </row>
    <row r="96" spans="1:7" ht="15" customHeight="1">
      <c r="A96" s="173" t="s">
        <v>158</v>
      </c>
      <c r="B96" s="23">
        <v>1330</v>
      </c>
      <c r="C96" s="23">
        <v>457</v>
      </c>
      <c r="D96" s="23">
        <v>1053</v>
      </c>
      <c r="E96" s="23">
        <v>322</v>
      </c>
      <c r="F96" s="174" t="s">
        <v>159</v>
      </c>
    </row>
    <row r="97" spans="1:6" ht="15" customHeight="1">
      <c r="A97" s="62" t="s">
        <v>160</v>
      </c>
      <c r="B97" s="172">
        <f>SUM(B98:B101)</f>
        <v>2373</v>
      </c>
      <c r="C97" s="172">
        <f>SUM(C98:C101)</f>
        <v>1069</v>
      </c>
      <c r="D97" s="172">
        <f>SUM(D98:D101)</f>
        <v>1360</v>
      </c>
      <c r="E97" s="172">
        <f>SUM(E98:E101)</f>
        <v>571</v>
      </c>
      <c r="F97" s="58" t="s">
        <v>161</v>
      </c>
    </row>
    <row r="98" spans="1:6" ht="15" customHeight="1">
      <c r="A98" s="173" t="s">
        <v>162</v>
      </c>
      <c r="B98" s="23">
        <v>141</v>
      </c>
      <c r="C98" s="23">
        <v>84</v>
      </c>
      <c r="D98" s="23">
        <v>35</v>
      </c>
      <c r="E98" s="23">
        <v>22</v>
      </c>
      <c r="F98" s="174" t="s">
        <v>163</v>
      </c>
    </row>
    <row r="99" spans="1:6" ht="15" customHeight="1">
      <c r="A99" s="173" t="s">
        <v>164</v>
      </c>
      <c r="B99" s="23">
        <v>900</v>
      </c>
      <c r="C99" s="23">
        <v>414</v>
      </c>
      <c r="D99" s="23">
        <v>437</v>
      </c>
      <c r="E99" s="23">
        <v>201</v>
      </c>
      <c r="F99" s="174" t="s">
        <v>165</v>
      </c>
    </row>
    <row r="100" spans="1:6" ht="15" customHeight="1">
      <c r="A100" s="173" t="s">
        <v>166</v>
      </c>
      <c r="B100" s="23">
        <v>984</v>
      </c>
      <c r="C100" s="23">
        <v>376</v>
      </c>
      <c r="D100" s="23">
        <v>873</v>
      </c>
      <c r="E100" s="23">
        <v>339</v>
      </c>
      <c r="F100" s="174" t="s">
        <v>167</v>
      </c>
    </row>
    <row r="101" spans="1:6" ht="15" customHeight="1">
      <c r="A101" s="173" t="s">
        <v>168</v>
      </c>
      <c r="B101" s="23">
        <v>348</v>
      </c>
      <c r="C101" s="23">
        <v>195</v>
      </c>
      <c r="D101" s="23">
        <v>15</v>
      </c>
      <c r="E101" s="23">
        <v>9</v>
      </c>
      <c r="F101" s="174" t="s">
        <v>169</v>
      </c>
    </row>
    <row r="102" spans="1:6" ht="15" customHeight="1">
      <c r="A102" s="49" t="s">
        <v>170</v>
      </c>
      <c r="B102" s="172">
        <f>SUM(B103:B106)</f>
        <v>1260</v>
      </c>
      <c r="C102" s="172">
        <f>SUM(C103:C106)</f>
        <v>662</v>
      </c>
      <c r="D102" s="172">
        <f>SUM(D103:D106)</f>
        <v>63</v>
      </c>
      <c r="E102" s="172">
        <f>SUM(E103:E106)</f>
        <v>25</v>
      </c>
      <c r="F102" s="58" t="s">
        <v>171</v>
      </c>
    </row>
    <row r="103" spans="1:6" ht="15" customHeight="1">
      <c r="A103" s="173" t="s">
        <v>172</v>
      </c>
      <c r="B103" s="23">
        <v>177</v>
      </c>
      <c r="C103" s="23">
        <v>93</v>
      </c>
      <c r="D103" s="23">
        <v>0</v>
      </c>
      <c r="E103" s="23">
        <v>0</v>
      </c>
      <c r="F103" s="174" t="s">
        <v>173</v>
      </c>
    </row>
    <row r="104" spans="1:6" ht="15" customHeight="1">
      <c r="A104" s="173" t="s">
        <v>174</v>
      </c>
      <c r="B104" s="23">
        <v>200</v>
      </c>
      <c r="C104" s="23">
        <v>99</v>
      </c>
      <c r="D104" s="23">
        <v>7</v>
      </c>
      <c r="E104" s="23">
        <v>1</v>
      </c>
      <c r="F104" s="174" t="s">
        <v>175</v>
      </c>
    </row>
    <row r="105" spans="1:6" ht="15" customHeight="1">
      <c r="A105" s="173" t="s">
        <v>176</v>
      </c>
      <c r="B105" s="23">
        <v>810</v>
      </c>
      <c r="C105" s="23">
        <v>431</v>
      </c>
      <c r="D105" s="23">
        <v>23</v>
      </c>
      <c r="E105" s="23">
        <v>9</v>
      </c>
      <c r="F105" s="174" t="s">
        <v>177</v>
      </c>
    </row>
    <row r="106" spans="1:6" ht="15" customHeight="1">
      <c r="A106" s="173" t="s">
        <v>178</v>
      </c>
      <c r="B106" s="23">
        <v>73</v>
      </c>
      <c r="C106" s="23">
        <v>39</v>
      </c>
      <c r="D106" s="23">
        <v>33</v>
      </c>
      <c r="E106" s="23">
        <v>15</v>
      </c>
      <c r="F106" s="174" t="s">
        <v>179</v>
      </c>
    </row>
    <row r="107" spans="1:6" ht="15" customHeight="1">
      <c r="A107" s="62" t="s">
        <v>180</v>
      </c>
      <c r="B107" s="172">
        <f>SUM(B108:B109)</f>
        <v>442</v>
      </c>
      <c r="C107" s="172">
        <f>SUM(C108:C109)</f>
        <v>248</v>
      </c>
      <c r="D107" s="172">
        <f>SUM(D108:D109)</f>
        <v>25</v>
      </c>
      <c r="E107" s="172">
        <f>SUM(E108:E109)</f>
        <v>13</v>
      </c>
      <c r="F107" s="58" t="s">
        <v>181</v>
      </c>
    </row>
    <row r="108" spans="1:6" ht="15" customHeight="1">
      <c r="A108" s="63" t="s">
        <v>182</v>
      </c>
      <c r="B108" s="23">
        <v>18</v>
      </c>
      <c r="C108" s="23">
        <v>10</v>
      </c>
      <c r="D108" s="23">
        <v>18</v>
      </c>
      <c r="E108" s="23">
        <v>10</v>
      </c>
      <c r="F108" s="64" t="s">
        <v>183</v>
      </c>
    </row>
    <row r="109" spans="1:6" ht="15" customHeight="1">
      <c r="A109" s="65" t="s">
        <v>184</v>
      </c>
      <c r="B109" s="23">
        <v>424</v>
      </c>
      <c r="C109" s="23">
        <v>238</v>
      </c>
      <c r="D109" s="23">
        <v>7</v>
      </c>
      <c r="E109" s="23">
        <v>3</v>
      </c>
      <c r="F109" s="64" t="s">
        <v>185</v>
      </c>
    </row>
    <row r="110" spans="1:6" ht="15" customHeight="1">
      <c r="A110" s="177" t="s">
        <v>192</v>
      </c>
      <c r="B110" s="178">
        <f>'prim 6'!B47+'prim 6'!B39+'prim 6'!B29+'prim 6'!B20+'prim 6'!B11+'prim 6'!B107+'prim 6'!B102+'prim 6'!B97+'prim 6'!B90+'prim 6'!B84+'prim 6'!B75+'prim 6'!B65</f>
        <v>141529</v>
      </c>
      <c r="C110" s="178">
        <f>'prim 6'!C47+'prim 6'!C39+'prim 6'!C29+'prim 6'!C20+'prim 6'!C11+'prim 6'!C107+'prim 6'!C102+'prim 6'!C97+'prim 6'!C90+'prim 6'!C84+'prim 6'!C75+'prim 6'!C65</f>
        <v>78742</v>
      </c>
      <c r="D110" s="178">
        <f>'prim 6'!D47+'prim 6'!D39+'prim 6'!D29+'prim 6'!D20+'prim 6'!D11+'prim 6'!D107+'prim 6'!D102+'prim 6'!D97+'prim 6'!D90+'prim 6'!D84+'prim 6'!D75+'prim 6'!D65</f>
        <v>86888</v>
      </c>
      <c r="E110" s="178">
        <f>'prim 6'!E47+'prim 6'!E39+'prim 6'!E29+'prim 6'!E20+'prim 6'!E11+'prim 6'!E107+'prim 6'!E102+'prim 6'!E97+'prim 6'!E90+'prim 6'!E84+'prim 6'!E75+'prim 6'!E65</f>
        <v>44286</v>
      </c>
      <c r="F110" s="179" t="s">
        <v>5</v>
      </c>
    </row>
    <row r="111" spans="1:6" ht="15" customHeight="1">
      <c r="A111" s="107"/>
      <c r="B111" s="235"/>
      <c r="C111" s="235"/>
      <c r="D111" s="236"/>
      <c r="E111" s="236"/>
      <c r="F111" s="237"/>
    </row>
    <row r="112" spans="1:6" ht="15" customHeight="1">
      <c r="A112" s="107"/>
      <c r="B112" s="235"/>
      <c r="C112" s="235"/>
      <c r="D112" s="236"/>
      <c r="E112" s="236"/>
      <c r="F112" s="238"/>
    </row>
    <row r="113" spans="1:6" ht="15" customHeight="1">
      <c r="A113" s="5" t="s">
        <v>462</v>
      </c>
      <c r="B113" s="5"/>
      <c r="C113" s="5"/>
      <c r="D113" s="1"/>
      <c r="E113" s="6" t="s">
        <v>207</v>
      </c>
      <c r="F113" s="6" t="s">
        <v>461</v>
      </c>
    </row>
    <row r="114" spans="1:6" ht="15" customHeight="1">
      <c r="A114" s="107"/>
      <c r="B114" s="235"/>
      <c r="C114" s="235"/>
      <c r="D114" s="236"/>
      <c r="E114" s="236"/>
      <c r="F114" s="238"/>
    </row>
    <row r="115" spans="1:6" ht="15" customHeight="1">
      <c r="A115" s="107"/>
      <c r="B115" s="235"/>
      <c r="C115" s="235"/>
      <c r="D115" s="236"/>
      <c r="E115" s="236"/>
      <c r="F115" s="238"/>
    </row>
    <row r="116" spans="1:6" ht="15" customHeight="1"/>
    <row r="117" spans="1:6" ht="15" customHeight="1"/>
    <row r="118" spans="1:6" ht="15" customHeight="1"/>
    <row r="119" spans="1:6" ht="15" customHeight="1"/>
    <row r="120" spans="1:6" ht="15" customHeight="1"/>
    <row r="121" spans="1:6" ht="15" customHeight="1"/>
    <row r="122" spans="1:6" ht="15" customHeight="1"/>
    <row r="123" spans="1:6" ht="15" customHeight="1"/>
    <row r="124" spans="1:6" ht="15" customHeight="1"/>
    <row r="125" spans="1:6" ht="15" customHeight="1"/>
    <row r="126" spans="1:6" ht="15" customHeight="1"/>
    <row r="127" spans="1:6" ht="15" customHeight="1"/>
    <row r="128" spans="1:6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</sheetData>
  <mergeCells count="2">
    <mergeCell ref="E3:F3"/>
    <mergeCell ref="E57:F57"/>
  </mergeCells>
  <pageMargins left="0.7" right="0.7" top="0.75" bottom="0.75" header="0.3" footer="0.3"/>
  <pageSetup paperSize="9" scale="77" fitToWidth="0" fitToHeight="2" orientation="portrait" r:id="rId1"/>
  <rowBreaks count="1" manualBreakCount="1">
    <brk id="5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 syncVertical="1" syncRef="A100">
    <tabColor rgb="FF00B050"/>
  </sheetPr>
  <dimension ref="A1:M123"/>
  <sheetViews>
    <sheetView showGridLines="0" view="pageLayout" topLeftCell="A100" zoomScaleSheetLayoutView="100" workbookViewId="0">
      <selection activeCell="F119" sqref="F119"/>
    </sheetView>
  </sheetViews>
  <sheetFormatPr baseColWidth="10" defaultColWidth="11" defaultRowHeight="13.2"/>
  <cols>
    <col min="1" max="1" width="32.6640625" style="160" customWidth="1"/>
    <col min="2" max="3" width="11.6640625" style="160" customWidth="1"/>
    <col min="4" max="4" width="13.6640625" style="160" customWidth="1"/>
    <col min="5" max="5" width="12.33203125" style="160" customWidth="1"/>
    <col min="6" max="6" width="30.6640625" style="160" customWidth="1"/>
    <col min="7" max="8" width="9.88671875" style="160" customWidth="1"/>
    <col min="9" max="9" width="9.44140625" style="160" customWidth="1"/>
    <col min="10" max="17" width="28.6640625" style="160" customWidth="1"/>
    <col min="18" max="23" width="11" style="160" customWidth="1"/>
    <col min="24" max="33" width="9.88671875" style="160" customWidth="1"/>
    <col min="34" max="37" width="11" style="160" customWidth="1"/>
    <col min="38" max="38" width="14.44140625" style="160" customWidth="1"/>
    <col min="39" max="39" width="4.109375" style="160" customWidth="1"/>
    <col min="40" max="40" width="13.33203125" style="160" customWidth="1"/>
    <col min="41" max="41" width="28.109375" style="160" customWidth="1"/>
    <col min="42" max="42" width="11" style="160" customWidth="1"/>
    <col min="43" max="43" width="14.44140625" style="160" customWidth="1"/>
    <col min="44" max="44" width="4.109375" style="160" customWidth="1"/>
    <col min="45" max="46" width="11" style="160" customWidth="1"/>
    <col min="47" max="47" width="14.44140625" style="160" customWidth="1"/>
    <col min="48" max="48" width="4.109375" style="160" customWidth="1"/>
    <col min="49" max="49" width="14.44140625" style="160" customWidth="1"/>
    <col min="50" max="16384" width="11" style="160"/>
  </cols>
  <sheetData>
    <row r="1" spans="1:13" ht="24.75" customHeight="1">
      <c r="A1" s="893" t="s">
        <v>196</v>
      </c>
      <c r="B1" s="894"/>
      <c r="C1" s="895"/>
      <c r="D1" s="896"/>
      <c r="E1" s="895"/>
      <c r="F1" s="890" t="s">
        <v>197</v>
      </c>
      <c r="J1" s="250"/>
    </row>
    <row r="2" spans="1:13" ht="18.899999999999999" customHeight="1">
      <c r="F2" s="252"/>
      <c r="J2" s="250"/>
    </row>
    <row r="3" spans="1:13" ht="18.899999999999999" customHeight="1">
      <c r="A3" s="845" t="s">
        <v>516</v>
      </c>
      <c r="C3" s="254"/>
      <c r="F3" s="832" t="s">
        <v>518</v>
      </c>
      <c r="G3" s="254"/>
    </row>
    <row r="4" spans="1:13" ht="18.899999999999999" customHeight="1">
      <c r="A4" s="845" t="s">
        <v>517</v>
      </c>
      <c r="F4" s="832" t="s">
        <v>500</v>
      </c>
    </row>
    <row r="5" spans="1:13" ht="18.899999999999999" customHeight="1">
      <c r="A5" s="253"/>
      <c r="F5" s="252"/>
    </row>
    <row r="6" spans="1:13" ht="16.5" customHeight="1">
      <c r="A6" s="158" t="s">
        <v>456</v>
      </c>
      <c r="C6" s="255" t="s">
        <v>445</v>
      </c>
      <c r="D6" s="990" t="s">
        <v>448</v>
      </c>
      <c r="E6" s="991"/>
      <c r="F6" s="159" t="s">
        <v>463</v>
      </c>
      <c r="H6" s="251"/>
    </row>
    <row r="7" spans="1:13" ht="12.9" customHeight="1">
      <c r="B7" s="988" t="s">
        <v>446</v>
      </c>
      <c r="C7" s="988"/>
      <c r="D7" s="989" t="s">
        <v>447</v>
      </c>
      <c r="E7" s="989"/>
      <c r="G7" s="109"/>
      <c r="H7" s="229"/>
    </row>
    <row r="8" spans="1:13" ht="12.9" customHeight="1">
      <c r="A8" s="95"/>
      <c r="B8" s="229" t="s">
        <v>5</v>
      </c>
      <c r="C8" s="229" t="s">
        <v>212</v>
      </c>
      <c r="D8" s="229" t="s">
        <v>5</v>
      </c>
      <c r="E8" s="229" t="s">
        <v>212</v>
      </c>
      <c r="F8" s="230"/>
      <c r="G8" s="256"/>
      <c r="H8" s="109"/>
    </row>
    <row r="9" spans="1:13" ht="12.9" customHeight="1">
      <c r="A9" s="164"/>
      <c r="B9" s="257" t="s">
        <v>11</v>
      </c>
      <c r="C9" s="257" t="s">
        <v>12</v>
      </c>
      <c r="D9" s="257" t="s">
        <v>11</v>
      </c>
      <c r="E9" s="257" t="s">
        <v>12</v>
      </c>
      <c r="F9" s="168"/>
      <c r="G9" s="258"/>
      <c r="H9" s="258"/>
    </row>
    <row r="10" spans="1:13" s="241" customFormat="1" ht="6" customHeight="1"/>
    <row r="11" spans="1:13" s="262" customFormat="1" ht="17.100000000000001" customHeight="1">
      <c r="A11" s="259" t="s">
        <v>13</v>
      </c>
      <c r="B11" s="135">
        <f>SUM(B12:B19)</f>
        <v>436172</v>
      </c>
      <c r="C11" s="135">
        <f>SUM(C12:C19)</f>
        <v>209006</v>
      </c>
      <c r="D11" s="135">
        <f>SUM(D12:D19)</f>
        <v>199262</v>
      </c>
      <c r="E11" s="135">
        <f>SUM(E12:E19)</f>
        <v>95061</v>
      </c>
      <c r="F11" s="260" t="s">
        <v>14</v>
      </c>
      <c r="G11" s="261"/>
      <c r="H11" s="261"/>
    </row>
    <row r="12" spans="1:13" s="262" customFormat="1" ht="17.100000000000001" customHeight="1">
      <c r="A12" s="65" t="s">
        <v>15</v>
      </c>
      <c r="B12" s="23">
        <v>46362</v>
      </c>
      <c r="C12" s="23">
        <v>22167</v>
      </c>
      <c r="D12" s="23">
        <v>31873</v>
      </c>
      <c r="E12" s="23">
        <v>15206</v>
      </c>
      <c r="F12" s="263" t="s">
        <v>16</v>
      </c>
      <c r="G12" s="137"/>
      <c r="H12" s="137"/>
    </row>
    <row r="13" spans="1:13" ht="17.100000000000001" customHeight="1">
      <c r="A13" s="65" t="s">
        <v>17</v>
      </c>
      <c r="B13" s="23">
        <v>57952</v>
      </c>
      <c r="C13" s="23">
        <v>27606</v>
      </c>
      <c r="D13" s="23">
        <v>53164</v>
      </c>
      <c r="E13" s="23">
        <v>25304</v>
      </c>
      <c r="F13" s="263" t="s">
        <v>18</v>
      </c>
      <c r="G13" s="137"/>
      <c r="H13" s="137"/>
    </row>
    <row r="14" spans="1:13" ht="17.100000000000001" customHeight="1">
      <c r="A14" s="264" t="s">
        <v>19</v>
      </c>
      <c r="B14" s="23">
        <v>11762</v>
      </c>
      <c r="C14" s="23">
        <v>5673</v>
      </c>
      <c r="D14" s="23">
        <v>11762</v>
      </c>
      <c r="E14" s="23">
        <v>5673</v>
      </c>
      <c r="F14" s="263" t="s">
        <v>20</v>
      </c>
      <c r="G14" s="138"/>
      <c r="H14" s="138"/>
    </row>
    <row r="15" spans="1:13" ht="17.100000000000001" customHeight="1">
      <c r="A15" s="265" t="s">
        <v>21</v>
      </c>
      <c r="B15" s="23">
        <v>64367</v>
      </c>
      <c r="C15" s="23">
        <v>30796</v>
      </c>
      <c r="D15" s="23">
        <v>36967</v>
      </c>
      <c r="E15" s="23">
        <v>17630</v>
      </c>
      <c r="F15" s="263" t="s">
        <v>22</v>
      </c>
      <c r="G15" s="137"/>
      <c r="H15" s="137"/>
    </row>
    <row r="16" spans="1:13" ht="17.100000000000001" customHeight="1">
      <c r="A16" s="265" t="s">
        <v>23</v>
      </c>
      <c r="B16" s="23">
        <v>33555</v>
      </c>
      <c r="C16" s="23">
        <v>15909</v>
      </c>
      <c r="D16" s="23">
        <v>28097</v>
      </c>
      <c r="E16" s="23">
        <v>13293</v>
      </c>
      <c r="F16" s="263" t="s">
        <v>24</v>
      </c>
      <c r="G16" s="137"/>
      <c r="H16" s="137"/>
      <c r="M16" s="249"/>
    </row>
    <row r="17" spans="1:8" ht="17.100000000000001" customHeight="1">
      <c r="A17" s="265" t="s">
        <v>25</v>
      </c>
      <c r="B17" s="23">
        <v>129965</v>
      </c>
      <c r="C17" s="23">
        <v>62412</v>
      </c>
      <c r="D17" s="23">
        <v>11177</v>
      </c>
      <c r="E17" s="23">
        <v>5326</v>
      </c>
      <c r="F17" s="263" t="s">
        <v>26</v>
      </c>
      <c r="G17" s="137"/>
      <c r="H17" s="137"/>
    </row>
    <row r="18" spans="1:8" ht="17.100000000000001" customHeight="1">
      <c r="A18" s="265" t="s">
        <v>27</v>
      </c>
      <c r="B18" s="23">
        <v>63730</v>
      </c>
      <c r="C18" s="23">
        <v>30771</v>
      </c>
      <c r="D18" s="23">
        <v>24591</v>
      </c>
      <c r="E18" s="23">
        <v>11856</v>
      </c>
      <c r="F18" s="263" t="s">
        <v>28</v>
      </c>
      <c r="G18" s="138"/>
      <c r="H18" s="138"/>
    </row>
    <row r="19" spans="1:8" ht="17.100000000000001" customHeight="1">
      <c r="A19" s="265" t="s">
        <v>29</v>
      </c>
      <c r="B19" s="23">
        <v>28479</v>
      </c>
      <c r="C19" s="23">
        <v>13672</v>
      </c>
      <c r="D19" s="23">
        <v>1631</v>
      </c>
      <c r="E19" s="23">
        <v>773</v>
      </c>
      <c r="F19" s="263" t="s">
        <v>30</v>
      </c>
      <c r="G19" s="137"/>
      <c r="H19" s="137"/>
    </row>
    <row r="20" spans="1:8" ht="17.100000000000001" customHeight="1">
      <c r="A20" s="62" t="s">
        <v>31</v>
      </c>
      <c r="B20" s="135">
        <f>SUM(B21:B28)</f>
        <v>262836</v>
      </c>
      <c r="C20" s="135">
        <f>SUM(C21:C28)</f>
        <v>125169</v>
      </c>
      <c r="D20" s="135">
        <f>SUM(D21:D28)</f>
        <v>111597</v>
      </c>
      <c r="E20" s="135">
        <f>SUM(E21:E28)</f>
        <v>52679</v>
      </c>
      <c r="F20" s="266" t="s">
        <v>32</v>
      </c>
      <c r="G20" s="137"/>
      <c r="H20" s="137"/>
    </row>
    <row r="21" spans="1:8" ht="17.100000000000001" customHeight="1">
      <c r="A21" s="267" t="s">
        <v>33</v>
      </c>
      <c r="B21" s="23">
        <v>30832</v>
      </c>
      <c r="C21" s="23">
        <v>14885</v>
      </c>
      <c r="D21" s="23">
        <v>13549</v>
      </c>
      <c r="E21" s="23">
        <v>6514</v>
      </c>
      <c r="F21" s="268" t="s">
        <v>34</v>
      </c>
      <c r="G21" s="137"/>
      <c r="H21" s="137"/>
    </row>
    <row r="22" spans="1:8" ht="17.100000000000001" customHeight="1">
      <c r="A22" s="65" t="s">
        <v>35</v>
      </c>
      <c r="B22" s="23">
        <v>23804</v>
      </c>
      <c r="C22" s="23">
        <v>11357</v>
      </c>
      <c r="D22" s="23">
        <v>17613</v>
      </c>
      <c r="E22" s="23">
        <v>8405</v>
      </c>
      <c r="F22" s="269" t="s">
        <v>36</v>
      </c>
      <c r="G22" s="137"/>
      <c r="H22" s="137"/>
    </row>
    <row r="23" spans="1:8" ht="17.100000000000001" customHeight="1">
      <c r="A23" s="65" t="s">
        <v>37</v>
      </c>
      <c r="B23" s="23">
        <v>20644</v>
      </c>
      <c r="C23" s="23">
        <v>9665</v>
      </c>
      <c r="D23" s="23">
        <v>16060</v>
      </c>
      <c r="E23" s="23">
        <v>7547</v>
      </c>
      <c r="F23" s="269" t="s">
        <v>38</v>
      </c>
      <c r="G23" s="137"/>
      <c r="H23" s="137"/>
    </row>
    <row r="24" spans="1:8" ht="17.100000000000001" customHeight="1">
      <c r="A24" s="65" t="s">
        <v>39</v>
      </c>
      <c r="B24" s="23">
        <v>28114</v>
      </c>
      <c r="C24" s="23">
        <v>13345</v>
      </c>
      <c r="D24" s="23">
        <v>16868</v>
      </c>
      <c r="E24" s="23">
        <v>7895</v>
      </c>
      <c r="F24" s="263" t="s">
        <v>40</v>
      </c>
      <c r="G24" s="138"/>
      <c r="H24" s="138"/>
    </row>
    <row r="25" spans="1:8" ht="17.100000000000001" customHeight="1">
      <c r="A25" s="65" t="s">
        <v>41</v>
      </c>
      <c r="B25" s="23">
        <v>13243</v>
      </c>
      <c r="C25" s="23">
        <v>6263</v>
      </c>
      <c r="D25" s="23">
        <v>6041</v>
      </c>
      <c r="E25" s="23">
        <v>2842</v>
      </c>
      <c r="F25" s="269" t="s">
        <v>42</v>
      </c>
      <c r="G25" s="137"/>
      <c r="H25" s="137"/>
    </row>
    <row r="26" spans="1:8" ht="17.100000000000001" customHeight="1">
      <c r="A26" s="65" t="s">
        <v>43</v>
      </c>
      <c r="B26" s="23">
        <v>64202</v>
      </c>
      <c r="C26" s="23">
        <v>30442</v>
      </c>
      <c r="D26" s="23">
        <v>23978</v>
      </c>
      <c r="E26" s="23">
        <v>11272</v>
      </c>
      <c r="F26" s="269" t="s">
        <v>44</v>
      </c>
      <c r="G26" s="137"/>
      <c r="H26" s="137"/>
    </row>
    <row r="27" spans="1:8" s="262" customFormat="1" ht="17.100000000000001" customHeight="1">
      <c r="A27" s="65" t="s">
        <v>45</v>
      </c>
      <c r="B27" s="23">
        <v>53121</v>
      </c>
      <c r="C27" s="23">
        <v>25403</v>
      </c>
      <c r="D27" s="23">
        <v>6588</v>
      </c>
      <c r="E27" s="23">
        <v>3111</v>
      </c>
      <c r="F27" s="269" t="s">
        <v>46</v>
      </c>
      <c r="G27" s="137"/>
      <c r="H27" s="137"/>
    </row>
    <row r="28" spans="1:8" ht="17.100000000000001" customHeight="1">
      <c r="A28" s="65" t="s">
        <v>47</v>
      </c>
      <c r="B28" s="23">
        <v>28876</v>
      </c>
      <c r="C28" s="23">
        <v>13809</v>
      </c>
      <c r="D28" s="23">
        <v>10900</v>
      </c>
      <c r="E28" s="23">
        <v>5093</v>
      </c>
      <c r="F28" s="269" t="s">
        <v>48</v>
      </c>
      <c r="G28" s="137"/>
      <c r="H28" s="137"/>
    </row>
    <row r="29" spans="1:8" ht="17.100000000000001" customHeight="1">
      <c r="A29" s="259" t="s">
        <v>49</v>
      </c>
      <c r="B29" s="135">
        <f>SUM(B30:B38)</f>
        <v>479634</v>
      </c>
      <c r="C29" s="135">
        <f>SUM(C30:C38)</f>
        <v>229964</v>
      </c>
      <c r="D29" s="135">
        <f>SUM(D30:D38)</f>
        <v>249224</v>
      </c>
      <c r="E29" s="135">
        <f>SUM(E30:E38)</f>
        <v>118894</v>
      </c>
      <c r="F29" s="260" t="s">
        <v>50</v>
      </c>
      <c r="G29" s="137"/>
      <c r="H29" s="137"/>
    </row>
    <row r="30" spans="1:8" ht="17.100000000000001" customHeight="1">
      <c r="A30" s="270" t="s">
        <v>51</v>
      </c>
      <c r="B30" s="23">
        <v>84737</v>
      </c>
      <c r="C30" s="23">
        <v>40662</v>
      </c>
      <c r="D30" s="23">
        <v>26843</v>
      </c>
      <c r="E30" s="23">
        <v>12749</v>
      </c>
      <c r="F30" s="263" t="s">
        <v>52</v>
      </c>
      <c r="G30" s="137"/>
      <c r="H30" s="137"/>
    </row>
    <row r="31" spans="1:8" ht="17.100000000000001" customHeight="1">
      <c r="A31" s="271" t="s">
        <v>53</v>
      </c>
      <c r="B31" s="23">
        <v>27205</v>
      </c>
      <c r="C31" s="23">
        <v>13052</v>
      </c>
      <c r="D31" s="23">
        <v>20001</v>
      </c>
      <c r="E31" s="23">
        <v>9622</v>
      </c>
      <c r="F31" s="263" t="s">
        <v>54</v>
      </c>
      <c r="G31" s="137"/>
      <c r="H31" s="137"/>
    </row>
    <row r="32" spans="1:8" ht="17.100000000000001" customHeight="1">
      <c r="A32" s="270" t="s">
        <v>55</v>
      </c>
      <c r="B32" s="23">
        <v>32545</v>
      </c>
      <c r="C32" s="23">
        <v>15433</v>
      </c>
      <c r="D32" s="23">
        <v>19333</v>
      </c>
      <c r="E32" s="23">
        <v>9126</v>
      </c>
      <c r="F32" s="263" t="s">
        <v>56</v>
      </c>
      <c r="G32" s="137"/>
      <c r="H32" s="137"/>
    </row>
    <row r="33" spans="1:8" ht="17.100000000000001" customHeight="1">
      <c r="A33" s="65" t="s">
        <v>57</v>
      </c>
      <c r="B33" s="23">
        <v>112573</v>
      </c>
      <c r="C33" s="23">
        <v>54306</v>
      </c>
      <c r="D33" s="23">
        <v>8185</v>
      </c>
      <c r="E33" s="23">
        <v>3962</v>
      </c>
      <c r="F33" s="263" t="s">
        <v>58</v>
      </c>
      <c r="G33" s="137"/>
      <c r="H33" s="137"/>
    </row>
    <row r="34" spans="1:8" ht="17.100000000000001" customHeight="1">
      <c r="A34" s="271" t="s">
        <v>59</v>
      </c>
      <c r="B34" s="23">
        <v>16898</v>
      </c>
      <c r="C34" s="23">
        <v>8070</v>
      </c>
      <c r="D34" s="23">
        <v>11073</v>
      </c>
      <c r="E34" s="23">
        <v>5281</v>
      </c>
      <c r="F34" s="263" t="s">
        <v>430</v>
      </c>
      <c r="G34" s="138"/>
      <c r="H34" s="138"/>
    </row>
    <row r="35" spans="1:8" ht="17.100000000000001" customHeight="1">
      <c r="A35" s="65" t="s">
        <v>60</v>
      </c>
      <c r="B35" s="23">
        <v>31287</v>
      </c>
      <c r="C35" s="23">
        <v>15021</v>
      </c>
      <c r="D35" s="23">
        <v>19020</v>
      </c>
      <c r="E35" s="23">
        <v>9060</v>
      </c>
      <c r="F35" s="263" t="s">
        <v>61</v>
      </c>
      <c r="G35" s="137"/>
      <c r="H35" s="137"/>
    </row>
    <row r="36" spans="1:8" ht="17.100000000000001" customHeight="1">
      <c r="A36" s="65" t="s">
        <v>62</v>
      </c>
      <c r="B36" s="23">
        <v>87981</v>
      </c>
      <c r="C36" s="23">
        <v>42240</v>
      </c>
      <c r="D36" s="23">
        <v>77276</v>
      </c>
      <c r="E36" s="23">
        <v>37036</v>
      </c>
      <c r="F36" s="263" t="s">
        <v>63</v>
      </c>
      <c r="G36" s="137"/>
      <c r="H36" s="137"/>
    </row>
    <row r="37" spans="1:8" s="262" customFormat="1" ht="17.100000000000001" customHeight="1">
      <c r="A37" s="65" t="s">
        <v>64</v>
      </c>
      <c r="B37" s="23">
        <v>57505</v>
      </c>
      <c r="C37" s="23">
        <v>27416</v>
      </c>
      <c r="D37" s="23">
        <v>39229</v>
      </c>
      <c r="E37" s="23">
        <v>18602</v>
      </c>
      <c r="F37" s="263" t="s">
        <v>65</v>
      </c>
      <c r="G37" s="137"/>
      <c r="H37" s="137"/>
    </row>
    <row r="38" spans="1:8" ht="17.100000000000001" customHeight="1">
      <c r="A38" s="65" t="s">
        <v>66</v>
      </c>
      <c r="B38" s="23">
        <v>28903</v>
      </c>
      <c r="C38" s="23">
        <v>13764</v>
      </c>
      <c r="D38" s="23">
        <v>28264</v>
      </c>
      <c r="E38" s="23">
        <v>13456</v>
      </c>
      <c r="F38" s="263" t="s">
        <v>67</v>
      </c>
      <c r="G38" s="138"/>
      <c r="H38" s="138"/>
    </row>
    <row r="39" spans="1:8" ht="17.100000000000001" customHeight="1">
      <c r="A39" s="49" t="s">
        <v>68</v>
      </c>
      <c r="B39" s="135">
        <f>SUM(B40:B46)</f>
        <v>476259</v>
      </c>
      <c r="C39" s="135">
        <f>SUM(C40:C46)</f>
        <v>229007</v>
      </c>
      <c r="D39" s="135">
        <f>SUM(D40:D46)</f>
        <v>250137</v>
      </c>
      <c r="E39" s="135">
        <f>SUM(E40:E46)</f>
        <v>119256</v>
      </c>
      <c r="F39" s="260" t="s">
        <v>69</v>
      </c>
      <c r="G39" s="137"/>
      <c r="H39" s="137"/>
    </row>
    <row r="40" spans="1:8" ht="17.100000000000001" customHeight="1">
      <c r="A40" s="270" t="s">
        <v>70</v>
      </c>
      <c r="B40" s="23">
        <v>135890</v>
      </c>
      <c r="C40" s="23">
        <v>65546</v>
      </c>
      <c r="D40" s="23">
        <v>93323</v>
      </c>
      <c r="E40" s="23">
        <v>44724</v>
      </c>
      <c r="F40" s="269" t="s">
        <v>71</v>
      </c>
      <c r="G40" s="137"/>
      <c r="H40" s="137"/>
    </row>
    <row r="41" spans="1:8" ht="17.100000000000001" customHeight="1">
      <c r="A41" s="270" t="s">
        <v>72</v>
      </c>
      <c r="B41" s="23">
        <v>63904</v>
      </c>
      <c r="C41" s="23">
        <v>30491</v>
      </c>
      <c r="D41" s="23">
        <v>37270</v>
      </c>
      <c r="E41" s="23">
        <v>17627</v>
      </c>
      <c r="F41" s="263" t="s">
        <v>73</v>
      </c>
      <c r="G41" s="137"/>
      <c r="H41" s="137"/>
    </row>
    <row r="42" spans="1:8" ht="17.100000000000001" customHeight="1">
      <c r="A42" s="270" t="s">
        <v>74</v>
      </c>
      <c r="B42" s="23">
        <v>22267</v>
      </c>
      <c r="C42" s="23">
        <v>10847</v>
      </c>
      <c r="D42" s="23">
        <v>0</v>
      </c>
      <c r="E42" s="23">
        <v>0</v>
      </c>
      <c r="F42" s="263" t="s">
        <v>75</v>
      </c>
      <c r="G42" s="137"/>
      <c r="H42" s="137"/>
    </row>
    <row r="43" spans="1:8" ht="17.100000000000001" customHeight="1">
      <c r="A43" s="270" t="s">
        <v>76</v>
      </c>
      <c r="B43" s="23">
        <v>80681</v>
      </c>
      <c r="C43" s="23">
        <v>39045</v>
      </c>
      <c r="D43" s="23">
        <v>13178</v>
      </c>
      <c r="E43" s="23">
        <v>6207</v>
      </c>
      <c r="F43" s="263" t="s">
        <v>77</v>
      </c>
      <c r="G43" s="138"/>
      <c r="H43" s="138"/>
    </row>
    <row r="44" spans="1:8" ht="17.100000000000001" customHeight="1">
      <c r="A44" s="270" t="s">
        <v>78</v>
      </c>
      <c r="B44" s="23">
        <v>71292</v>
      </c>
      <c r="C44" s="23">
        <v>34052</v>
      </c>
      <c r="D44" s="23">
        <v>56051</v>
      </c>
      <c r="E44" s="23">
        <v>26766</v>
      </c>
      <c r="F44" s="269" t="s">
        <v>79</v>
      </c>
      <c r="G44" s="137"/>
      <c r="H44" s="137"/>
    </row>
    <row r="45" spans="1:8" ht="17.100000000000001" customHeight="1">
      <c r="A45" s="270" t="s">
        <v>80</v>
      </c>
      <c r="B45" s="23">
        <v>45933</v>
      </c>
      <c r="C45" s="23">
        <v>21822</v>
      </c>
      <c r="D45" s="23">
        <v>31451</v>
      </c>
      <c r="E45" s="23">
        <v>14949</v>
      </c>
      <c r="F45" s="269" t="s">
        <v>81</v>
      </c>
      <c r="G45" s="137"/>
      <c r="H45" s="137"/>
    </row>
    <row r="46" spans="1:8" ht="17.100000000000001" customHeight="1">
      <c r="A46" s="270" t="s">
        <v>82</v>
      </c>
      <c r="B46" s="23">
        <v>56292</v>
      </c>
      <c r="C46" s="23">
        <v>27204</v>
      </c>
      <c r="D46" s="23">
        <v>18864</v>
      </c>
      <c r="E46" s="23">
        <v>8983</v>
      </c>
      <c r="F46" s="263" t="s">
        <v>83</v>
      </c>
      <c r="G46" s="137"/>
      <c r="H46" s="137"/>
    </row>
    <row r="47" spans="1:8" ht="17.100000000000001" customHeight="1">
      <c r="A47" s="59" t="s">
        <v>84</v>
      </c>
      <c r="B47" s="135">
        <f>SUM(B48:B52)</f>
        <v>308008</v>
      </c>
      <c r="C47" s="135">
        <f>SUM(C48:C52)</f>
        <v>147896</v>
      </c>
      <c r="D47" s="135">
        <f>SUM(D48:D52)</f>
        <v>203804</v>
      </c>
      <c r="E47" s="135">
        <f>SUM(E48:E52)</f>
        <v>97737</v>
      </c>
      <c r="F47" s="260" t="s">
        <v>85</v>
      </c>
      <c r="G47" s="137"/>
      <c r="H47" s="137"/>
    </row>
    <row r="48" spans="1:8" ht="17.100000000000001" customHeight="1">
      <c r="A48" s="272" t="s">
        <v>86</v>
      </c>
      <c r="B48" s="23">
        <v>84198</v>
      </c>
      <c r="C48" s="23">
        <v>40539</v>
      </c>
      <c r="D48" s="23">
        <v>74816</v>
      </c>
      <c r="E48" s="23">
        <v>36024</v>
      </c>
      <c r="F48" s="263" t="s">
        <v>87</v>
      </c>
      <c r="G48" s="137"/>
      <c r="H48" s="137"/>
    </row>
    <row r="49" spans="1:8" s="262" customFormat="1" ht="17.100000000000001" customHeight="1">
      <c r="A49" s="270" t="s">
        <v>88</v>
      </c>
      <c r="B49" s="23">
        <v>62580</v>
      </c>
      <c r="C49" s="23">
        <v>30063</v>
      </c>
      <c r="D49" s="23">
        <v>36763</v>
      </c>
      <c r="E49" s="23">
        <v>17650</v>
      </c>
      <c r="F49" s="263" t="s">
        <v>89</v>
      </c>
      <c r="G49" s="137"/>
      <c r="H49" s="137"/>
    </row>
    <row r="50" spans="1:8" ht="17.100000000000001" customHeight="1">
      <c r="A50" s="270" t="s">
        <v>90</v>
      </c>
      <c r="B50" s="23">
        <v>63596</v>
      </c>
      <c r="C50" s="23">
        <v>30449</v>
      </c>
      <c r="D50" s="23">
        <v>44973</v>
      </c>
      <c r="E50" s="23">
        <v>21536</v>
      </c>
      <c r="F50" s="263" t="s">
        <v>91</v>
      </c>
      <c r="G50" s="138"/>
      <c r="H50" s="138"/>
    </row>
    <row r="51" spans="1:8" ht="17.100000000000001" customHeight="1">
      <c r="A51" s="270" t="s">
        <v>92</v>
      </c>
      <c r="B51" s="23">
        <v>43523</v>
      </c>
      <c r="C51" s="23">
        <v>20784</v>
      </c>
      <c r="D51" s="23">
        <v>25270</v>
      </c>
      <c r="E51" s="23">
        <v>11983</v>
      </c>
      <c r="F51" s="263" t="s">
        <v>93</v>
      </c>
      <c r="G51" s="137"/>
      <c r="H51" s="137"/>
    </row>
    <row r="52" spans="1:8" ht="17.100000000000001" customHeight="1">
      <c r="A52" s="270" t="s">
        <v>94</v>
      </c>
      <c r="B52" s="23">
        <v>54111</v>
      </c>
      <c r="C52" s="23">
        <v>26061</v>
      </c>
      <c r="D52" s="23">
        <v>21982</v>
      </c>
      <c r="E52" s="23">
        <v>10544</v>
      </c>
      <c r="F52" s="269" t="s">
        <v>95</v>
      </c>
      <c r="G52" s="137"/>
      <c r="H52" s="137"/>
    </row>
    <row r="53" spans="1:8" ht="12.75" customHeight="1">
      <c r="A53" s="273"/>
      <c r="B53" s="209"/>
      <c r="C53" s="209"/>
      <c r="D53" s="209"/>
      <c r="E53" s="209"/>
      <c r="F53" s="107"/>
      <c r="G53" s="138"/>
      <c r="H53" s="138"/>
    </row>
    <row r="54" spans="1:8" ht="12.75" customHeight="1">
      <c r="A54" s="274"/>
      <c r="B54" s="107"/>
      <c r="C54" s="107"/>
      <c r="D54" s="107"/>
      <c r="E54" s="107"/>
      <c r="F54" s="107"/>
    </row>
    <row r="55" spans="1:8" s="262" customFormat="1" ht="12.75" customHeight="1">
      <c r="A55" s="275"/>
      <c r="B55" s="275"/>
      <c r="C55" s="275"/>
      <c r="D55" s="275"/>
      <c r="E55" s="275"/>
      <c r="F55" s="275"/>
    </row>
    <row r="56" spans="1:8" ht="22.8">
      <c r="A56" s="893" t="s">
        <v>196</v>
      </c>
      <c r="B56" s="894"/>
      <c r="C56" s="895"/>
      <c r="D56" s="896"/>
      <c r="E56" s="895"/>
      <c r="F56" s="890" t="s">
        <v>197</v>
      </c>
    </row>
    <row r="57" spans="1:8" ht="12.75" customHeight="1">
      <c r="A57" s="107"/>
      <c r="F57" s="252"/>
    </row>
    <row r="58" spans="1:8" ht="20.399999999999999">
      <c r="A58" s="845" t="s">
        <v>516</v>
      </c>
      <c r="C58" s="254"/>
      <c r="F58" s="832" t="s">
        <v>518</v>
      </c>
    </row>
    <row r="59" spans="1:8" ht="22.5" customHeight="1">
      <c r="A59" s="845" t="s">
        <v>509</v>
      </c>
      <c r="E59" s="992" t="s">
        <v>519</v>
      </c>
      <c r="F59" s="992"/>
    </row>
    <row r="60" spans="1:8" ht="14.1" customHeight="1">
      <c r="A60" s="253"/>
      <c r="F60" s="252"/>
    </row>
    <row r="61" spans="1:8" ht="14.1" customHeight="1">
      <c r="A61" s="119" t="s">
        <v>456</v>
      </c>
      <c r="C61" s="255" t="s">
        <v>218</v>
      </c>
      <c r="D61" s="990" t="s">
        <v>219</v>
      </c>
      <c r="E61" s="991"/>
      <c r="F61" s="120" t="s">
        <v>463</v>
      </c>
    </row>
    <row r="62" spans="1:8" ht="14.1" customHeight="1">
      <c r="B62" s="988" t="s">
        <v>220</v>
      </c>
      <c r="C62" s="988"/>
      <c r="D62" s="989" t="s">
        <v>221</v>
      </c>
      <c r="E62" s="989"/>
    </row>
    <row r="63" spans="1:8" ht="14.1" customHeight="1">
      <c r="A63" s="95"/>
      <c r="B63" s="229" t="s">
        <v>5</v>
      </c>
      <c r="C63" s="229" t="s">
        <v>212</v>
      </c>
      <c r="D63" s="229" t="s">
        <v>5</v>
      </c>
      <c r="E63" s="229" t="s">
        <v>212</v>
      </c>
      <c r="F63" s="230"/>
    </row>
    <row r="64" spans="1:8" s="262" customFormat="1" ht="14.1" customHeight="1">
      <c r="A64" s="164"/>
      <c r="B64" s="257" t="s">
        <v>11</v>
      </c>
      <c r="C64" s="257" t="s">
        <v>12</v>
      </c>
      <c r="D64" s="257" t="s">
        <v>11</v>
      </c>
      <c r="E64" s="257" t="s">
        <v>12</v>
      </c>
      <c r="F64" s="168"/>
    </row>
    <row r="65" spans="1:6" ht="14.1" customHeight="1">
      <c r="A65" s="241"/>
      <c r="B65" s="241"/>
      <c r="C65" s="241"/>
      <c r="D65" s="241"/>
      <c r="E65" s="241"/>
      <c r="F65" s="241"/>
    </row>
    <row r="66" spans="1:6" ht="14.1" customHeight="1">
      <c r="A66" s="49" t="s">
        <v>96</v>
      </c>
      <c r="B66" s="172">
        <f>SUM(B67:B75)</f>
        <v>640556</v>
      </c>
      <c r="C66" s="172">
        <f>SUM(C67:C75)</f>
        <v>308085</v>
      </c>
      <c r="D66" s="172">
        <f>SUM(D67:D75)</f>
        <v>297411</v>
      </c>
      <c r="E66" s="172">
        <f>SUM(E67:E75)</f>
        <v>141676</v>
      </c>
      <c r="F66" s="60" t="s">
        <v>97</v>
      </c>
    </row>
    <row r="67" spans="1:6" ht="14.1" customHeight="1">
      <c r="A67" s="173" t="s">
        <v>98</v>
      </c>
      <c r="B67" s="23">
        <v>26363</v>
      </c>
      <c r="C67" s="23">
        <v>12660</v>
      </c>
      <c r="D67" s="23">
        <v>15563</v>
      </c>
      <c r="E67" s="23">
        <v>7439</v>
      </c>
      <c r="F67" s="174" t="s">
        <v>99</v>
      </c>
    </row>
    <row r="68" spans="1:6" ht="14.1" customHeight="1">
      <c r="A68" s="173" t="s">
        <v>100</v>
      </c>
      <c r="B68" s="23">
        <v>60477</v>
      </c>
      <c r="C68" s="23">
        <v>28843</v>
      </c>
      <c r="D68" s="23">
        <v>30087</v>
      </c>
      <c r="E68" s="23">
        <v>14286</v>
      </c>
      <c r="F68" s="174" t="s">
        <v>101</v>
      </c>
    </row>
    <row r="69" spans="1:6" ht="14.1" customHeight="1">
      <c r="A69" s="175" t="s">
        <v>189</v>
      </c>
      <c r="B69" s="176">
        <v>177714</v>
      </c>
      <c r="C69" s="176">
        <v>86436</v>
      </c>
      <c r="D69" s="176">
        <v>0</v>
      </c>
      <c r="E69" s="176">
        <v>0</v>
      </c>
      <c r="F69" s="174" t="s">
        <v>103</v>
      </c>
    </row>
    <row r="70" spans="1:6" s="262" customFormat="1" ht="14.1" customHeight="1">
      <c r="A70" s="173" t="s">
        <v>104</v>
      </c>
      <c r="B70" s="23">
        <v>104339</v>
      </c>
      <c r="C70" s="23">
        <v>49738</v>
      </c>
      <c r="D70" s="23">
        <v>82720</v>
      </c>
      <c r="E70" s="23">
        <v>39234</v>
      </c>
      <c r="F70" s="174" t="s">
        <v>105</v>
      </c>
    </row>
    <row r="71" spans="1:6" ht="14.1" customHeight="1">
      <c r="A71" s="173" t="s">
        <v>106</v>
      </c>
      <c r="B71" s="23">
        <v>32961</v>
      </c>
      <c r="C71" s="23">
        <v>15727</v>
      </c>
      <c r="D71" s="23">
        <v>16420</v>
      </c>
      <c r="E71" s="23">
        <v>7775</v>
      </c>
      <c r="F71" s="174" t="s">
        <v>107</v>
      </c>
    </row>
    <row r="72" spans="1:6" ht="14.1" customHeight="1">
      <c r="A72" s="173" t="s">
        <v>108</v>
      </c>
      <c r="B72" s="23">
        <v>40048</v>
      </c>
      <c r="C72" s="23">
        <v>19315</v>
      </c>
      <c r="D72" s="23">
        <v>23656</v>
      </c>
      <c r="E72" s="23">
        <v>11410</v>
      </c>
      <c r="F72" s="174" t="s">
        <v>109</v>
      </c>
    </row>
    <row r="73" spans="1:6" ht="14.1" customHeight="1">
      <c r="A73" s="173" t="s">
        <v>110</v>
      </c>
      <c r="B73" s="23">
        <v>52972</v>
      </c>
      <c r="C73" s="23">
        <v>25831</v>
      </c>
      <c r="D73" s="23">
        <v>10178</v>
      </c>
      <c r="E73" s="23">
        <v>4933</v>
      </c>
      <c r="F73" s="174" t="s">
        <v>111</v>
      </c>
    </row>
    <row r="74" spans="1:6" ht="14.1" customHeight="1">
      <c r="A74" s="173" t="s">
        <v>112</v>
      </c>
      <c r="B74" s="23">
        <v>83399</v>
      </c>
      <c r="C74" s="23">
        <v>39820</v>
      </c>
      <c r="D74" s="23">
        <v>63299</v>
      </c>
      <c r="E74" s="23">
        <v>30120</v>
      </c>
      <c r="F74" s="174" t="s">
        <v>113</v>
      </c>
    </row>
    <row r="75" spans="1:6" ht="14.1" customHeight="1">
      <c r="A75" s="173" t="s">
        <v>114</v>
      </c>
      <c r="B75" s="23">
        <v>62283</v>
      </c>
      <c r="C75" s="23">
        <v>29715</v>
      </c>
      <c r="D75" s="23">
        <v>55488</v>
      </c>
      <c r="E75" s="23">
        <v>26479</v>
      </c>
      <c r="F75" s="174" t="s">
        <v>115</v>
      </c>
    </row>
    <row r="76" spans="1:6" ht="14.1" customHeight="1">
      <c r="A76" s="57" t="s">
        <v>116</v>
      </c>
      <c r="B76" s="172">
        <f>SUM(B77:B84)</f>
        <v>606818</v>
      </c>
      <c r="C76" s="172">
        <f>SUM(C77:C84)</f>
        <v>290592</v>
      </c>
      <c r="D76" s="172">
        <f>SUM(D77:D84)</f>
        <v>433294</v>
      </c>
      <c r="E76" s="172">
        <f>SUM(E77:E84)</f>
        <v>206855</v>
      </c>
      <c r="F76" s="58" t="s">
        <v>117</v>
      </c>
    </row>
    <row r="77" spans="1:6" s="262" customFormat="1" ht="14.1" customHeight="1">
      <c r="A77" s="173" t="s">
        <v>118</v>
      </c>
      <c r="B77" s="23">
        <v>93203</v>
      </c>
      <c r="C77" s="23">
        <v>44498</v>
      </c>
      <c r="D77" s="23">
        <v>82397</v>
      </c>
      <c r="E77" s="23">
        <v>39217</v>
      </c>
      <c r="F77" s="174" t="s">
        <v>119</v>
      </c>
    </row>
    <row r="78" spans="1:6" s="107" customFormat="1" ht="14.1" customHeight="1">
      <c r="A78" s="173" t="s">
        <v>120</v>
      </c>
      <c r="B78" s="23">
        <v>59272</v>
      </c>
      <c r="C78" s="23">
        <v>28605</v>
      </c>
      <c r="D78" s="23">
        <v>51050</v>
      </c>
      <c r="E78" s="23">
        <v>24658</v>
      </c>
      <c r="F78" s="174" t="s">
        <v>121</v>
      </c>
    </row>
    <row r="79" spans="1:6" ht="12" customHeight="1">
      <c r="A79" s="173" t="s">
        <v>122</v>
      </c>
      <c r="B79" s="23">
        <v>84656</v>
      </c>
      <c r="C79" s="23">
        <v>40109</v>
      </c>
      <c r="D79" s="23">
        <v>65261</v>
      </c>
      <c r="E79" s="23">
        <v>30955</v>
      </c>
      <c r="F79" s="174" t="s">
        <v>123</v>
      </c>
    </row>
    <row r="80" spans="1:6" s="107" customFormat="1" ht="15" customHeight="1">
      <c r="A80" s="173" t="s">
        <v>124</v>
      </c>
      <c r="B80" s="23">
        <v>58548</v>
      </c>
      <c r="C80" s="23">
        <v>28265</v>
      </c>
      <c r="D80" s="23">
        <v>48394</v>
      </c>
      <c r="E80" s="23">
        <v>23306</v>
      </c>
      <c r="F80" s="174" t="s">
        <v>125</v>
      </c>
    </row>
    <row r="81" spans="1:6" ht="14.25" customHeight="1">
      <c r="A81" s="173" t="s">
        <v>126</v>
      </c>
      <c r="B81" s="23">
        <v>148263</v>
      </c>
      <c r="C81" s="23">
        <v>71342</v>
      </c>
      <c r="D81" s="23">
        <v>72624</v>
      </c>
      <c r="E81" s="23">
        <v>34746</v>
      </c>
      <c r="F81" s="174" t="s">
        <v>127</v>
      </c>
    </row>
    <row r="82" spans="1:6" ht="14.25" customHeight="1">
      <c r="A82" s="173" t="s">
        <v>128</v>
      </c>
      <c r="B82" s="23">
        <v>46417</v>
      </c>
      <c r="C82" s="23">
        <v>21983</v>
      </c>
      <c r="D82" s="23">
        <v>33656</v>
      </c>
      <c r="E82" s="23">
        <v>15903</v>
      </c>
      <c r="F82" s="174" t="s">
        <v>129</v>
      </c>
    </row>
    <row r="83" spans="1:6" ht="14.25" customHeight="1">
      <c r="A83" s="173" t="s">
        <v>130</v>
      </c>
      <c r="B83" s="23">
        <v>81182</v>
      </c>
      <c r="C83" s="23">
        <v>38944</v>
      </c>
      <c r="D83" s="23">
        <v>53954</v>
      </c>
      <c r="E83" s="23">
        <v>25690</v>
      </c>
      <c r="F83" s="174" t="s">
        <v>457</v>
      </c>
    </row>
    <row r="84" spans="1:6" ht="14.25" customHeight="1">
      <c r="A84" s="173" t="s">
        <v>132</v>
      </c>
      <c r="B84" s="23">
        <v>35277</v>
      </c>
      <c r="C84" s="23">
        <v>16846</v>
      </c>
      <c r="D84" s="23">
        <v>25958</v>
      </c>
      <c r="E84" s="23">
        <v>12380</v>
      </c>
      <c r="F84" s="174" t="s">
        <v>133</v>
      </c>
    </row>
    <row r="85" spans="1:6" ht="14.25" customHeight="1">
      <c r="A85" s="59" t="s">
        <v>134</v>
      </c>
      <c r="B85" s="172">
        <f>SUM(B86:B90)</f>
        <v>238495</v>
      </c>
      <c r="C85" s="172">
        <f>SUM(C86:C90)</f>
        <v>114556</v>
      </c>
      <c r="D85" s="172">
        <f>SUM(D86:D90)</f>
        <v>177175</v>
      </c>
      <c r="E85" s="172">
        <f>SUM(E86:E90)</f>
        <v>84928</v>
      </c>
      <c r="F85" s="60" t="s">
        <v>135</v>
      </c>
    </row>
    <row r="86" spans="1:6" ht="14.25" customHeight="1">
      <c r="A86" s="173" t="s">
        <v>136</v>
      </c>
      <c r="B86" s="23">
        <v>57295</v>
      </c>
      <c r="C86" s="23">
        <v>27590</v>
      </c>
      <c r="D86" s="23">
        <v>33964</v>
      </c>
      <c r="E86" s="23">
        <v>16199</v>
      </c>
      <c r="F86" s="174" t="s">
        <v>137</v>
      </c>
    </row>
    <row r="87" spans="1:6" ht="14.25" customHeight="1">
      <c r="A87" s="173" t="s">
        <v>138</v>
      </c>
      <c r="B87" s="23">
        <v>40917</v>
      </c>
      <c r="C87" s="23">
        <v>19841</v>
      </c>
      <c r="D87" s="23">
        <v>31094</v>
      </c>
      <c r="E87" s="23">
        <v>15087</v>
      </c>
      <c r="F87" s="174" t="s">
        <v>139</v>
      </c>
    </row>
    <row r="88" spans="1:6" ht="14.25" customHeight="1">
      <c r="A88" s="173" t="s">
        <v>140</v>
      </c>
      <c r="B88" s="23">
        <v>41192</v>
      </c>
      <c r="C88" s="23">
        <v>19799</v>
      </c>
      <c r="D88" s="23">
        <v>30802</v>
      </c>
      <c r="E88" s="23">
        <v>14729</v>
      </c>
      <c r="F88" s="174" t="s">
        <v>141</v>
      </c>
    </row>
    <row r="89" spans="1:6" ht="14.25" customHeight="1">
      <c r="A89" s="173" t="s">
        <v>142</v>
      </c>
      <c r="B89" s="23">
        <v>50339</v>
      </c>
      <c r="C89" s="23">
        <v>24198</v>
      </c>
      <c r="D89" s="23">
        <v>40442</v>
      </c>
      <c r="E89" s="23">
        <v>19472</v>
      </c>
      <c r="F89" s="174" t="s">
        <v>143</v>
      </c>
    </row>
    <row r="90" spans="1:6" ht="14.25" customHeight="1">
      <c r="A90" s="173" t="s">
        <v>144</v>
      </c>
      <c r="B90" s="23">
        <v>48752</v>
      </c>
      <c r="C90" s="23">
        <v>23128</v>
      </c>
      <c r="D90" s="23">
        <v>40873</v>
      </c>
      <c r="E90" s="23">
        <v>19441</v>
      </c>
      <c r="F90" s="174" t="s">
        <v>145</v>
      </c>
    </row>
    <row r="91" spans="1:6" ht="14.25" customHeight="1">
      <c r="A91" s="57" t="s">
        <v>146</v>
      </c>
      <c r="B91" s="172">
        <f>SUM(B92:B97)</f>
        <v>327248</v>
      </c>
      <c r="C91" s="172">
        <f>SUM(C92:C97)</f>
        <v>157297</v>
      </c>
      <c r="D91" s="172">
        <f>SUM(D92:D97)</f>
        <v>190723</v>
      </c>
      <c r="E91" s="172">
        <f>SUM(E92:E97)</f>
        <v>91435</v>
      </c>
      <c r="F91" s="58" t="s">
        <v>147</v>
      </c>
    </row>
    <row r="92" spans="1:6" ht="14.25" customHeight="1">
      <c r="A92" s="173" t="s">
        <v>148</v>
      </c>
      <c r="B92" s="23">
        <v>57164</v>
      </c>
      <c r="C92" s="23">
        <v>27474</v>
      </c>
      <c r="D92" s="23">
        <v>25274</v>
      </c>
      <c r="E92" s="23">
        <v>12088</v>
      </c>
      <c r="F92" s="174" t="s">
        <v>149</v>
      </c>
    </row>
    <row r="93" spans="1:6" ht="14.25" customHeight="1">
      <c r="A93" s="173" t="s">
        <v>150</v>
      </c>
      <c r="B93" s="23">
        <v>60143</v>
      </c>
      <c r="C93" s="23">
        <v>28938</v>
      </c>
      <c r="D93" s="23">
        <v>53860</v>
      </c>
      <c r="E93" s="23">
        <v>25905</v>
      </c>
      <c r="F93" s="174" t="s">
        <v>459</v>
      </c>
    </row>
    <row r="94" spans="1:6" ht="14.25" customHeight="1">
      <c r="A94" s="173" t="s">
        <v>152</v>
      </c>
      <c r="B94" s="23">
        <v>61203</v>
      </c>
      <c r="C94" s="23">
        <v>29607</v>
      </c>
      <c r="D94" s="23">
        <v>8462</v>
      </c>
      <c r="E94" s="23">
        <v>4081</v>
      </c>
      <c r="F94" s="174" t="s">
        <v>464</v>
      </c>
    </row>
    <row r="95" spans="1:6" ht="14.25" customHeight="1">
      <c r="A95" s="173" t="s">
        <v>154</v>
      </c>
      <c r="B95" s="23">
        <v>113474</v>
      </c>
      <c r="C95" s="23">
        <v>54375</v>
      </c>
      <c r="D95" s="23">
        <v>81379</v>
      </c>
      <c r="E95" s="23">
        <v>38991</v>
      </c>
      <c r="F95" s="174" t="s">
        <v>155</v>
      </c>
    </row>
    <row r="96" spans="1:6" ht="14.25" customHeight="1">
      <c r="A96" s="173" t="s">
        <v>156</v>
      </c>
      <c r="B96" s="23">
        <v>15076</v>
      </c>
      <c r="C96" s="23">
        <v>7144</v>
      </c>
      <c r="D96" s="23">
        <v>9567</v>
      </c>
      <c r="E96" s="23">
        <v>4525</v>
      </c>
      <c r="F96" s="174" t="s">
        <v>157</v>
      </c>
    </row>
    <row r="97" spans="1:6" ht="14.25" customHeight="1">
      <c r="A97" s="173" t="s">
        <v>158</v>
      </c>
      <c r="B97" s="23">
        <v>20188</v>
      </c>
      <c r="C97" s="23">
        <v>9759</v>
      </c>
      <c r="D97" s="23">
        <v>12181</v>
      </c>
      <c r="E97" s="23">
        <v>5845</v>
      </c>
      <c r="F97" s="174" t="s">
        <v>159</v>
      </c>
    </row>
    <row r="98" spans="1:6" ht="14.25" customHeight="1">
      <c r="A98" s="62" t="s">
        <v>160</v>
      </c>
      <c r="B98" s="172">
        <f>SUM(B99:B102)</f>
        <v>46692</v>
      </c>
      <c r="C98" s="172">
        <f>SUM(C99:C102)</f>
        <v>22505</v>
      </c>
      <c r="D98" s="172">
        <f>SUM(D99:D102)</f>
        <v>16930</v>
      </c>
      <c r="E98" s="172">
        <f>SUM(E99:E102)</f>
        <v>8230</v>
      </c>
      <c r="F98" s="58" t="s">
        <v>161</v>
      </c>
    </row>
    <row r="99" spans="1:6" ht="14.25" customHeight="1">
      <c r="A99" s="173" t="s">
        <v>162</v>
      </c>
      <c r="B99" s="23">
        <v>3055</v>
      </c>
      <c r="C99" s="23">
        <v>1426</v>
      </c>
      <c r="D99" s="23">
        <v>528</v>
      </c>
      <c r="E99" s="23">
        <v>248</v>
      </c>
      <c r="F99" s="174" t="s">
        <v>163</v>
      </c>
    </row>
    <row r="100" spans="1:6" ht="14.25" customHeight="1">
      <c r="A100" s="173" t="s">
        <v>164</v>
      </c>
      <c r="B100" s="23">
        <v>20684</v>
      </c>
      <c r="C100" s="23">
        <v>9912</v>
      </c>
      <c r="D100" s="23">
        <v>6255</v>
      </c>
      <c r="E100" s="23">
        <v>3006</v>
      </c>
      <c r="F100" s="174" t="s">
        <v>165</v>
      </c>
    </row>
    <row r="101" spans="1:6" ht="14.25" customHeight="1">
      <c r="A101" s="173" t="s">
        <v>166</v>
      </c>
      <c r="B101" s="23">
        <v>13077</v>
      </c>
      <c r="C101" s="23">
        <v>6411</v>
      </c>
      <c r="D101" s="23">
        <v>9999</v>
      </c>
      <c r="E101" s="23">
        <v>4915</v>
      </c>
      <c r="F101" s="174" t="s">
        <v>167</v>
      </c>
    </row>
    <row r="102" spans="1:6" ht="14.25" customHeight="1">
      <c r="A102" s="173" t="s">
        <v>168</v>
      </c>
      <c r="B102" s="23">
        <v>9876</v>
      </c>
      <c r="C102" s="23">
        <v>4756</v>
      </c>
      <c r="D102" s="23">
        <v>148</v>
      </c>
      <c r="E102" s="23">
        <v>61</v>
      </c>
      <c r="F102" s="174" t="s">
        <v>169</v>
      </c>
    </row>
    <row r="103" spans="1:6" ht="14.25" customHeight="1">
      <c r="A103" s="49" t="s">
        <v>170</v>
      </c>
      <c r="B103" s="172">
        <f>SUM(B104:B107)</f>
        <v>37896</v>
      </c>
      <c r="C103" s="172">
        <f>SUM(C104:C107)</f>
        <v>18525</v>
      </c>
      <c r="D103" s="172">
        <f>SUM(D104:D107)</f>
        <v>887</v>
      </c>
      <c r="E103" s="172">
        <f>SUM(E104:E107)</f>
        <v>424</v>
      </c>
      <c r="F103" s="58" t="s">
        <v>171</v>
      </c>
    </row>
    <row r="104" spans="1:6" ht="14.25" customHeight="1">
      <c r="A104" s="173" t="s">
        <v>172</v>
      </c>
      <c r="B104" s="23">
        <v>6023</v>
      </c>
      <c r="C104" s="23">
        <v>2920</v>
      </c>
      <c r="D104" s="23">
        <v>0</v>
      </c>
      <c r="E104" s="23">
        <v>0</v>
      </c>
      <c r="F104" s="174" t="s">
        <v>173</v>
      </c>
    </row>
    <row r="105" spans="1:6" ht="13.8">
      <c r="A105" s="173" t="s">
        <v>174</v>
      </c>
      <c r="B105" s="23">
        <v>5499</v>
      </c>
      <c r="C105" s="23">
        <v>2707</v>
      </c>
      <c r="D105" s="23">
        <v>43</v>
      </c>
      <c r="E105" s="23">
        <v>16</v>
      </c>
      <c r="F105" s="174" t="s">
        <v>175</v>
      </c>
    </row>
    <row r="106" spans="1:6" ht="13.8">
      <c r="A106" s="173" t="s">
        <v>176</v>
      </c>
      <c r="B106" s="23">
        <v>24772</v>
      </c>
      <c r="C106" s="23">
        <v>12091</v>
      </c>
      <c r="D106" s="23">
        <v>314</v>
      </c>
      <c r="E106" s="23">
        <v>147</v>
      </c>
      <c r="F106" s="174" t="s">
        <v>177</v>
      </c>
    </row>
    <row r="107" spans="1:6" ht="13.8">
      <c r="A107" s="173" t="s">
        <v>178</v>
      </c>
      <c r="B107" s="23">
        <v>1602</v>
      </c>
      <c r="C107" s="23">
        <v>807</v>
      </c>
      <c r="D107" s="23">
        <v>530</v>
      </c>
      <c r="E107" s="23">
        <v>261</v>
      </c>
      <c r="F107" s="174" t="s">
        <v>179</v>
      </c>
    </row>
    <row r="108" spans="1:6" ht="13.8">
      <c r="A108" s="62" t="s">
        <v>180</v>
      </c>
      <c r="B108" s="172">
        <f>SUM(B109:B110)</f>
        <v>13984</v>
      </c>
      <c r="C108" s="172">
        <f>SUM(C109:C110)</f>
        <v>6759</v>
      </c>
      <c r="D108" s="172">
        <f>SUM(D109:D110)</f>
        <v>398</v>
      </c>
      <c r="E108" s="172">
        <f>SUM(E109:E110)</f>
        <v>185</v>
      </c>
      <c r="F108" s="58" t="s">
        <v>181</v>
      </c>
    </row>
    <row r="109" spans="1:6" ht="13.8">
      <c r="A109" s="63" t="s">
        <v>182</v>
      </c>
      <c r="B109" s="23">
        <v>322</v>
      </c>
      <c r="C109" s="23">
        <v>148</v>
      </c>
      <c r="D109" s="23">
        <v>322</v>
      </c>
      <c r="E109" s="23">
        <v>148</v>
      </c>
      <c r="F109" s="64" t="s">
        <v>183</v>
      </c>
    </row>
    <row r="110" spans="1:6" ht="13.8">
      <c r="A110" s="65" t="s">
        <v>184</v>
      </c>
      <c r="B110" s="23">
        <v>13662</v>
      </c>
      <c r="C110" s="23">
        <v>6611</v>
      </c>
      <c r="D110" s="23">
        <v>76</v>
      </c>
      <c r="E110" s="23">
        <v>37</v>
      </c>
      <c r="F110" s="64" t="s">
        <v>185</v>
      </c>
    </row>
    <row r="111" spans="1:6" ht="13.8">
      <c r="A111" s="177" t="s">
        <v>192</v>
      </c>
      <c r="B111" s="178">
        <f>'prim 10'!B47+'prim 10'!B39+'prim 10'!B29+'prim 10'!B20+'prim 10'!B11+'prim 10'!B108+'prim 10'!B103+'prim 10'!B98+'prim 10'!B91+'prim 10'!B85+'prim 10'!B76+'prim 10'!B66</f>
        <v>3874598</v>
      </c>
      <c r="C111" s="178">
        <f>'prim 10'!C47+'prim 10'!C39+'prim 10'!C29+'prim 10'!C20+'prim 10'!C11+'prim 10'!C108+'prim 10'!C103+'prim 10'!C98+'prim 10'!C91+'prim 10'!C85+'prim 10'!C76+'prim 10'!C66</f>
        <v>1859361</v>
      </c>
      <c r="D111" s="178">
        <f>'prim 10'!D47+'prim 10'!D39+'prim 10'!D29+'prim 10'!D20+'prim 10'!D11+'prim 10'!D108+'prim 10'!D103+'prim 10'!D98+'prim 10'!D91+'prim 10'!D85+'prim 10'!D76+'prim 10'!D66</f>
        <v>2130842</v>
      </c>
      <c r="E111" s="178">
        <f>'prim 10'!E47+'prim 10'!E39+'prim 10'!E29+'prim 10'!E20+'prim 10'!E11+'prim 10'!E108+'prim 10'!E103+'prim 10'!E98+'prim 10'!E91+'prim 10'!E85+'prim 10'!E76+'prim 10'!E66</f>
        <v>1017360</v>
      </c>
      <c r="F111" s="179" t="s">
        <v>5</v>
      </c>
    </row>
    <row r="112" spans="1:6" ht="13.8">
      <c r="A112" s="277"/>
      <c r="B112" s="209"/>
      <c r="C112" s="209"/>
      <c r="D112" s="209"/>
      <c r="E112" s="209"/>
      <c r="F112" s="179"/>
    </row>
    <row r="113" spans="1:6" ht="15.6">
      <c r="A113" s="277"/>
      <c r="B113" s="209"/>
      <c r="C113" s="209"/>
      <c r="D113" s="209"/>
      <c r="E113" s="209"/>
      <c r="F113" s="180"/>
    </row>
    <row r="114" spans="1:6" ht="15.6">
      <c r="A114" s="277"/>
      <c r="B114" s="209"/>
      <c r="C114" s="209"/>
      <c r="D114" s="209"/>
      <c r="E114" s="209"/>
      <c r="F114" s="180"/>
    </row>
    <row r="115" spans="1:6" ht="15.6">
      <c r="A115" s="277"/>
      <c r="B115" s="209"/>
      <c r="C115" s="209"/>
      <c r="D115" s="209"/>
      <c r="E115" s="209"/>
      <c r="F115" s="180"/>
    </row>
    <row r="116" spans="1:6">
      <c r="A116" s="5" t="s">
        <v>462</v>
      </c>
      <c r="B116" s="280"/>
      <c r="C116" s="280"/>
      <c r="D116" s="116"/>
      <c r="E116" s="242"/>
      <c r="F116" s="6" t="s">
        <v>461</v>
      </c>
    </row>
    <row r="117" spans="1:6" ht="15.6">
      <c r="A117" s="277"/>
      <c r="B117" s="209"/>
      <c r="C117" s="209"/>
      <c r="D117" s="209"/>
      <c r="E117" s="209"/>
      <c r="F117" s="180"/>
    </row>
    <row r="118" spans="1:6" ht="15.6">
      <c r="A118" s="277"/>
      <c r="B118" s="209"/>
      <c r="C118" s="209"/>
      <c r="D118" s="209"/>
      <c r="E118" s="209"/>
      <c r="F118" s="180"/>
    </row>
    <row r="119" spans="1:6" ht="15.6">
      <c r="A119" s="278"/>
      <c r="B119" s="209"/>
      <c r="C119" s="209"/>
      <c r="D119" s="209"/>
      <c r="E119" s="209"/>
      <c r="F119" s="279"/>
    </row>
    <row r="120" spans="1:6" ht="15.6">
      <c r="A120" s="278"/>
      <c r="B120" s="209"/>
      <c r="C120" s="209"/>
      <c r="D120" s="209"/>
      <c r="E120" s="209"/>
      <c r="F120" s="279"/>
    </row>
    <row r="121" spans="1:6" ht="15.6">
      <c r="A121" s="278"/>
      <c r="B121" s="209"/>
      <c r="C121" s="209"/>
      <c r="D121" s="209"/>
      <c r="E121" s="209"/>
      <c r="F121" s="279"/>
    </row>
    <row r="123" spans="1:6" ht="15.6">
      <c r="A123" s="278"/>
      <c r="B123" s="209"/>
      <c r="C123" s="209"/>
      <c r="D123" s="209"/>
      <c r="E123" s="209"/>
      <c r="F123" s="279"/>
    </row>
  </sheetData>
  <mergeCells count="7">
    <mergeCell ref="B62:C62"/>
    <mergeCell ref="D62:E62"/>
    <mergeCell ref="D6:E6"/>
    <mergeCell ref="B7:C7"/>
    <mergeCell ref="D7:E7"/>
    <mergeCell ref="E59:F59"/>
    <mergeCell ref="D61:E61"/>
  </mergeCells>
  <pageMargins left="0.7" right="0.7" top="0.75" bottom="0.75" header="0.3" footer="0.3"/>
  <pageSetup paperSize="9" scale="77" fitToWidth="0" fitToHeight="2" orientation="portrait" r:id="rId1"/>
  <rowBreaks count="1" manualBreakCount="1">
    <brk id="5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 syncVertical="1" syncRef="A105">
    <tabColor rgb="FF00B050"/>
  </sheetPr>
  <dimension ref="A1:G148"/>
  <sheetViews>
    <sheetView showGridLines="0" view="pageLayout" topLeftCell="A105" zoomScaleSheetLayoutView="100" workbookViewId="0">
      <selection activeCell="D3" sqref="D3"/>
    </sheetView>
  </sheetViews>
  <sheetFormatPr baseColWidth="10" defaultColWidth="11" defaultRowHeight="13.2"/>
  <cols>
    <col min="1" max="1" width="30.6640625" style="281" customWidth="1"/>
    <col min="2" max="5" width="10.6640625" style="281" customWidth="1"/>
    <col min="6" max="6" width="31.6640625" style="281" customWidth="1"/>
    <col min="7" max="7" width="14" style="282" customWidth="1"/>
    <col min="8" max="8" width="11" style="281" customWidth="1"/>
    <col min="9" max="9" width="32.6640625" style="281" customWidth="1"/>
    <col min="10" max="12" width="13.33203125" style="281" customWidth="1"/>
    <col min="13" max="27" width="11" style="281" customWidth="1"/>
    <col min="28" max="37" width="9.88671875" style="281" customWidth="1"/>
    <col min="38" max="41" width="11" style="281" customWidth="1"/>
    <col min="42" max="42" width="14.44140625" style="281" customWidth="1"/>
    <col min="43" max="43" width="4.109375" style="281" customWidth="1"/>
    <col min="44" max="44" width="13.33203125" style="281" customWidth="1"/>
    <col min="45" max="45" width="28.109375" style="281" customWidth="1"/>
    <col min="46" max="46" width="11" style="281" customWidth="1"/>
    <col min="47" max="47" width="14.44140625" style="281" customWidth="1"/>
    <col min="48" max="48" width="4.109375" style="281" customWidth="1"/>
    <col min="49" max="50" width="11" style="281" customWidth="1"/>
    <col min="51" max="51" width="14.44140625" style="281" customWidth="1"/>
    <col min="52" max="52" width="4.109375" style="281" customWidth="1"/>
    <col min="53" max="53" width="14.44140625" style="281" customWidth="1"/>
    <col min="54" max="16384" width="11" style="281"/>
  </cols>
  <sheetData>
    <row r="1" spans="1:7" ht="24.75" customHeight="1">
      <c r="A1" s="897" t="s">
        <v>196</v>
      </c>
      <c r="B1" s="898"/>
      <c r="C1" s="898"/>
      <c r="D1" s="898"/>
      <c r="E1" s="898"/>
      <c r="F1" s="890" t="s">
        <v>197</v>
      </c>
    </row>
    <row r="2" spans="1:7" ht="18.899999999999999" customHeight="1">
      <c r="F2" s="283"/>
    </row>
    <row r="3" spans="1:7" ht="20.399999999999999">
      <c r="A3" s="846" t="s">
        <v>520</v>
      </c>
      <c r="E3" s="993" t="s">
        <v>523</v>
      </c>
      <c r="F3" s="994"/>
      <c r="G3" s="284"/>
    </row>
    <row r="4" spans="1:7" ht="20.399999999999999">
      <c r="A4" s="846" t="s">
        <v>521</v>
      </c>
      <c r="F4" s="285" t="s">
        <v>524</v>
      </c>
    </row>
    <row r="5" spans="1:7" ht="18.899999999999999" customHeight="1">
      <c r="A5" s="847" t="s">
        <v>522</v>
      </c>
      <c r="B5" s="223"/>
      <c r="C5" s="223"/>
      <c r="D5" s="223"/>
      <c r="E5" s="223"/>
      <c r="F5" s="285" t="s">
        <v>525</v>
      </c>
      <c r="G5" s="286"/>
    </row>
    <row r="6" spans="1:7" ht="18.899999999999999" customHeight="1">
      <c r="A6" s="223"/>
      <c r="B6" s="223"/>
      <c r="C6" s="223"/>
      <c r="D6" s="223"/>
      <c r="E6" s="223"/>
      <c r="F6" s="285"/>
      <c r="G6" s="287"/>
    </row>
    <row r="7" spans="1:7" ht="16.5" customHeight="1">
      <c r="A7" s="119" t="s">
        <v>456</v>
      </c>
      <c r="B7" s="223"/>
      <c r="C7" s="224" t="s">
        <v>223</v>
      </c>
      <c r="D7" s="223"/>
      <c r="E7" s="225" t="s">
        <v>209</v>
      </c>
      <c r="F7" s="120" t="s">
        <v>463</v>
      </c>
      <c r="G7" s="287"/>
    </row>
    <row r="8" spans="1:7" s="289" customFormat="1" ht="12.9" customHeight="1">
      <c r="A8" s="160"/>
      <c r="B8" s="226" t="s">
        <v>224</v>
      </c>
      <c r="C8" s="227"/>
      <c r="D8" s="228" t="s">
        <v>449</v>
      </c>
      <c r="E8" s="107"/>
      <c r="F8" s="160"/>
      <c r="G8" s="288"/>
    </row>
    <row r="9" spans="1:7" s="289" customFormat="1" ht="15.6">
      <c r="A9" s="95"/>
      <c r="B9" s="229" t="s">
        <v>5</v>
      </c>
      <c r="C9" s="229" t="s">
        <v>212</v>
      </c>
      <c r="D9" s="229" t="s">
        <v>5</v>
      </c>
      <c r="E9" s="229" t="s">
        <v>212</v>
      </c>
      <c r="F9" s="230"/>
      <c r="G9" s="290"/>
    </row>
    <row r="10" spans="1:7" s="289" customFormat="1" ht="10.5" customHeight="1">
      <c r="A10" s="164"/>
      <c r="B10" s="291" t="s">
        <v>213</v>
      </c>
      <c r="C10" s="291" t="s">
        <v>225</v>
      </c>
      <c r="D10" s="291" t="s">
        <v>213</v>
      </c>
      <c r="E10" s="291" t="s">
        <v>225</v>
      </c>
      <c r="F10" s="168"/>
      <c r="G10" s="292"/>
    </row>
    <row r="11" spans="1:7" s="289" customFormat="1" ht="17.100000000000001" customHeight="1">
      <c r="A11" s="259" t="s">
        <v>13</v>
      </c>
      <c r="B11" s="135">
        <f>SUM(B12:B19)</f>
        <v>70470</v>
      </c>
      <c r="C11" s="135">
        <f>SUM(C12:C19)</f>
        <v>34512</v>
      </c>
      <c r="D11" s="135">
        <f>SUM(D12:D19)</f>
        <v>31690</v>
      </c>
      <c r="E11" s="135">
        <f>SUM(E12:E19)</f>
        <v>15532</v>
      </c>
      <c r="F11" s="260" t="s">
        <v>14</v>
      </c>
      <c r="G11" s="290"/>
    </row>
    <row r="12" spans="1:7" s="289" customFormat="1" ht="17.100000000000001" customHeight="1">
      <c r="A12" s="65" t="s">
        <v>15</v>
      </c>
      <c r="B12" s="23">
        <v>7559</v>
      </c>
      <c r="C12" s="23">
        <v>3732</v>
      </c>
      <c r="D12" s="23">
        <v>5214</v>
      </c>
      <c r="E12" s="23">
        <v>2587</v>
      </c>
      <c r="F12" s="263" t="s">
        <v>16</v>
      </c>
      <c r="G12" s="293"/>
    </row>
    <row r="13" spans="1:7" ht="17.100000000000001" customHeight="1">
      <c r="A13" s="65" t="s">
        <v>17</v>
      </c>
      <c r="B13" s="23">
        <v>9035</v>
      </c>
      <c r="C13" s="23">
        <v>4355</v>
      </c>
      <c r="D13" s="23">
        <v>8313</v>
      </c>
      <c r="E13" s="23">
        <v>4016</v>
      </c>
      <c r="F13" s="263" t="s">
        <v>18</v>
      </c>
      <c r="G13" s="137"/>
    </row>
    <row r="14" spans="1:7" ht="17.100000000000001" customHeight="1">
      <c r="A14" s="264" t="s">
        <v>19</v>
      </c>
      <c r="B14" s="23">
        <v>1878</v>
      </c>
      <c r="C14" s="23">
        <v>956</v>
      </c>
      <c r="D14" s="23">
        <v>1878</v>
      </c>
      <c r="E14" s="23">
        <v>956</v>
      </c>
      <c r="F14" s="263" t="s">
        <v>20</v>
      </c>
      <c r="G14" s="137"/>
    </row>
    <row r="15" spans="1:7" ht="17.100000000000001" customHeight="1">
      <c r="A15" s="265" t="s">
        <v>21</v>
      </c>
      <c r="B15" s="23">
        <v>10486</v>
      </c>
      <c r="C15" s="23">
        <v>5133</v>
      </c>
      <c r="D15" s="23">
        <v>6027</v>
      </c>
      <c r="E15" s="23">
        <v>2980</v>
      </c>
      <c r="F15" s="263" t="s">
        <v>22</v>
      </c>
      <c r="G15" s="138"/>
    </row>
    <row r="16" spans="1:7" ht="17.100000000000001" customHeight="1">
      <c r="A16" s="265" t="s">
        <v>23</v>
      </c>
      <c r="B16" s="23">
        <v>5097</v>
      </c>
      <c r="C16" s="23">
        <v>2503</v>
      </c>
      <c r="D16" s="23">
        <v>4260</v>
      </c>
      <c r="E16" s="23">
        <v>2064</v>
      </c>
      <c r="F16" s="263" t="s">
        <v>24</v>
      </c>
      <c r="G16" s="137"/>
    </row>
    <row r="17" spans="1:7" ht="17.100000000000001" customHeight="1">
      <c r="A17" s="265" t="s">
        <v>25</v>
      </c>
      <c r="B17" s="23">
        <v>21369</v>
      </c>
      <c r="C17" s="23">
        <v>10445</v>
      </c>
      <c r="D17" s="23">
        <v>1840</v>
      </c>
      <c r="E17" s="23">
        <v>897</v>
      </c>
      <c r="F17" s="263" t="s">
        <v>26</v>
      </c>
      <c r="G17" s="137"/>
    </row>
    <row r="18" spans="1:7" ht="17.100000000000001" customHeight="1">
      <c r="A18" s="265" t="s">
        <v>27</v>
      </c>
      <c r="B18" s="23">
        <v>10327</v>
      </c>
      <c r="C18" s="23">
        <v>5043</v>
      </c>
      <c r="D18" s="23">
        <v>3901</v>
      </c>
      <c r="E18" s="23">
        <v>1910</v>
      </c>
      <c r="F18" s="263" t="s">
        <v>28</v>
      </c>
      <c r="G18" s="137"/>
    </row>
    <row r="19" spans="1:7" ht="17.100000000000001" customHeight="1">
      <c r="A19" s="265" t="s">
        <v>29</v>
      </c>
      <c r="B19" s="23">
        <v>4719</v>
      </c>
      <c r="C19" s="23">
        <v>2345</v>
      </c>
      <c r="D19" s="23">
        <v>257</v>
      </c>
      <c r="E19" s="23">
        <v>122</v>
      </c>
      <c r="F19" s="263" t="s">
        <v>30</v>
      </c>
      <c r="G19" s="138"/>
    </row>
    <row r="20" spans="1:7" ht="17.100000000000001" customHeight="1">
      <c r="A20" s="62" t="s">
        <v>31</v>
      </c>
      <c r="B20" s="135">
        <f>SUM(B21:B28)</f>
        <v>42235</v>
      </c>
      <c r="C20" s="135">
        <f>SUM(C21:C28)</f>
        <v>20781</v>
      </c>
      <c r="D20" s="135">
        <f>SUM(D21:D28)</f>
        <v>18517</v>
      </c>
      <c r="E20" s="135">
        <f>SUM(E21:E28)</f>
        <v>9045</v>
      </c>
      <c r="F20" s="266" t="s">
        <v>32</v>
      </c>
      <c r="G20" s="137"/>
    </row>
    <row r="21" spans="1:7" ht="17.100000000000001" customHeight="1">
      <c r="A21" s="267" t="s">
        <v>33</v>
      </c>
      <c r="B21" s="23">
        <v>4808</v>
      </c>
      <c r="C21" s="23">
        <v>2341</v>
      </c>
      <c r="D21" s="23">
        <v>2192</v>
      </c>
      <c r="E21" s="23">
        <v>1047</v>
      </c>
      <c r="F21" s="268" t="s">
        <v>34</v>
      </c>
      <c r="G21" s="137"/>
    </row>
    <row r="22" spans="1:7" ht="17.100000000000001" customHeight="1">
      <c r="A22" s="65" t="s">
        <v>35</v>
      </c>
      <c r="B22" s="23">
        <v>3800</v>
      </c>
      <c r="C22" s="23">
        <v>1897</v>
      </c>
      <c r="D22" s="23">
        <v>2823</v>
      </c>
      <c r="E22" s="23">
        <v>1432</v>
      </c>
      <c r="F22" s="269" t="s">
        <v>36</v>
      </c>
      <c r="G22" s="137"/>
    </row>
    <row r="23" spans="1:7" ht="17.100000000000001" customHeight="1">
      <c r="A23" s="65" t="s">
        <v>37</v>
      </c>
      <c r="B23" s="23">
        <v>3352</v>
      </c>
      <c r="C23" s="23">
        <v>1640</v>
      </c>
      <c r="D23" s="23">
        <v>2656</v>
      </c>
      <c r="E23" s="23">
        <v>1301</v>
      </c>
      <c r="F23" s="269" t="s">
        <v>38</v>
      </c>
      <c r="G23" s="137"/>
    </row>
    <row r="24" spans="1:7" ht="17.100000000000001" customHeight="1">
      <c r="A24" s="65" t="s">
        <v>39</v>
      </c>
      <c r="B24" s="23">
        <v>4640</v>
      </c>
      <c r="C24" s="23">
        <v>2286</v>
      </c>
      <c r="D24" s="23">
        <v>2896</v>
      </c>
      <c r="E24" s="23">
        <v>1400</v>
      </c>
      <c r="F24" s="263" t="s">
        <v>40</v>
      </c>
      <c r="G24" s="137"/>
    </row>
    <row r="25" spans="1:7" ht="17.100000000000001" customHeight="1">
      <c r="A25" s="65" t="s">
        <v>41</v>
      </c>
      <c r="B25" s="23">
        <v>2078</v>
      </c>
      <c r="C25" s="23">
        <v>994</v>
      </c>
      <c r="D25" s="23">
        <v>980</v>
      </c>
      <c r="E25" s="23">
        <v>473</v>
      </c>
      <c r="F25" s="269" t="s">
        <v>42</v>
      </c>
      <c r="G25" s="138"/>
    </row>
    <row r="26" spans="1:7" ht="17.100000000000001" customHeight="1">
      <c r="A26" s="65" t="s">
        <v>43</v>
      </c>
      <c r="B26" s="23">
        <v>10596</v>
      </c>
      <c r="C26" s="23">
        <v>5285</v>
      </c>
      <c r="D26" s="23">
        <v>4089</v>
      </c>
      <c r="E26" s="23">
        <v>1969</v>
      </c>
      <c r="F26" s="269" t="s">
        <v>44</v>
      </c>
      <c r="G26" s="137"/>
    </row>
    <row r="27" spans="1:7" ht="17.100000000000001" customHeight="1">
      <c r="A27" s="65" t="s">
        <v>45</v>
      </c>
      <c r="B27" s="23">
        <v>8244</v>
      </c>
      <c r="C27" s="23">
        <v>4041</v>
      </c>
      <c r="D27" s="23">
        <v>1060</v>
      </c>
      <c r="E27" s="23">
        <v>536</v>
      </c>
      <c r="F27" s="269" t="s">
        <v>46</v>
      </c>
      <c r="G27" s="137"/>
    </row>
    <row r="28" spans="1:7" s="289" customFormat="1" ht="17.100000000000001" customHeight="1">
      <c r="A28" s="65" t="s">
        <v>47</v>
      </c>
      <c r="B28" s="23">
        <v>4717</v>
      </c>
      <c r="C28" s="23">
        <v>2297</v>
      </c>
      <c r="D28" s="23">
        <v>1821</v>
      </c>
      <c r="E28" s="23">
        <v>887</v>
      </c>
      <c r="F28" s="269" t="s">
        <v>48</v>
      </c>
      <c r="G28" s="137"/>
    </row>
    <row r="29" spans="1:7" ht="17.100000000000001" customHeight="1">
      <c r="A29" s="259" t="s">
        <v>49</v>
      </c>
      <c r="B29" s="135">
        <f>SUM(B30:B38)</f>
        <v>76117</v>
      </c>
      <c r="C29" s="135">
        <f>SUM(C30:C38)</f>
        <v>37200</v>
      </c>
      <c r="D29" s="135">
        <f>SUM(D30:D38)</f>
        <v>40783</v>
      </c>
      <c r="E29" s="135">
        <f>SUM(E30:E38)</f>
        <v>19839</v>
      </c>
      <c r="F29" s="260" t="s">
        <v>50</v>
      </c>
      <c r="G29" s="137"/>
    </row>
    <row r="30" spans="1:7" ht="17.100000000000001" customHeight="1">
      <c r="A30" s="270" t="s">
        <v>51</v>
      </c>
      <c r="B30" s="23">
        <v>12633</v>
      </c>
      <c r="C30" s="23">
        <v>6210</v>
      </c>
      <c r="D30" s="23">
        <v>4202</v>
      </c>
      <c r="E30" s="23">
        <v>2047</v>
      </c>
      <c r="F30" s="263" t="s">
        <v>52</v>
      </c>
      <c r="G30" s="137"/>
    </row>
    <row r="31" spans="1:7" ht="17.100000000000001" customHeight="1">
      <c r="A31" s="271" t="s">
        <v>53</v>
      </c>
      <c r="B31" s="23">
        <v>4409</v>
      </c>
      <c r="C31" s="23">
        <v>2129</v>
      </c>
      <c r="D31" s="23">
        <v>3279</v>
      </c>
      <c r="E31" s="23">
        <v>1608</v>
      </c>
      <c r="F31" s="263" t="s">
        <v>54</v>
      </c>
      <c r="G31" s="137"/>
    </row>
    <row r="32" spans="1:7" ht="17.100000000000001" customHeight="1">
      <c r="A32" s="270" t="s">
        <v>55</v>
      </c>
      <c r="B32" s="23">
        <v>5097</v>
      </c>
      <c r="C32" s="23">
        <v>2535</v>
      </c>
      <c r="D32" s="23">
        <v>3052</v>
      </c>
      <c r="E32" s="23">
        <v>1496</v>
      </c>
      <c r="F32" s="263" t="s">
        <v>56</v>
      </c>
      <c r="G32" s="137"/>
    </row>
    <row r="33" spans="1:7" ht="17.100000000000001" customHeight="1">
      <c r="A33" s="65" t="s">
        <v>57</v>
      </c>
      <c r="B33" s="23">
        <v>17783</v>
      </c>
      <c r="C33" s="23">
        <v>8713</v>
      </c>
      <c r="D33" s="23">
        <v>1360</v>
      </c>
      <c r="E33" s="23">
        <v>667</v>
      </c>
      <c r="F33" s="263" t="s">
        <v>58</v>
      </c>
      <c r="G33" s="137"/>
    </row>
    <row r="34" spans="1:7" ht="17.100000000000001" customHeight="1">
      <c r="A34" s="271" t="s">
        <v>59</v>
      </c>
      <c r="B34" s="23">
        <v>2868</v>
      </c>
      <c r="C34" s="23">
        <v>1394</v>
      </c>
      <c r="D34" s="23">
        <v>1948</v>
      </c>
      <c r="E34" s="23">
        <v>924</v>
      </c>
      <c r="F34" s="263" t="s">
        <v>430</v>
      </c>
      <c r="G34" s="137"/>
    </row>
    <row r="35" spans="1:7" ht="17.100000000000001" customHeight="1">
      <c r="A35" s="65" t="s">
        <v>60</v>
      </c>
      <c r="B35" s="23">
        <v>4795</v>
      </c>
      <c r="C35" s="23">
        <v>2344</v>
      </c>
      <c r="D35" s="23">
        <v>3047</v>
      </c>
      <c r="E35" s="23">
        <v>1483</v>
      </c>
      <c r="F35" s="263" t="s">
        <v>61</v>
      </c>
      <c r="G35" s="138"/>
    </row>
    <row r="36" spans="1:7" ht="17.100000000000001" customHeight="1">
      <c r="A36" s="65" t="s">
        <v>62</v>
      </c>
      <c r="B36" s="23">
        <v>14300</v>
      </c>
      <c r="C36" s="23">
        <v>6915</v>
      </c>
      <c r="D36" s="23">
        <v>12617</v>
      </c>
      <c r="E36" s="23">
        <v>6087</v>
      </c>
      <c r="F36" s="263" t="s">
        <v>63</v>
      </c>
      <c r="G36" s="137"/>
    </row>
    <row r="37" spans="1:7" s="289" customFormat="1" ht="17.100000000000001" customHeight="1">
      <c r="A37" s="65" t="s">
        <v>64</v>
      </c>
      <c r="B37" s="23">
        <v>9472</v>
      </c>
      <c r="C37" s="23">
        <v>4637</v>
      </c>
      <c r="D37" s="23">
        <v>6625</v>
      </c>
      <c r="E37" s="23">
        <v>3252</v>
      </c>
      <c r="F37" s="263" t="s">
        <v>65</v>
      </c>
      <c r="G37" s="137"/>
    </row>
    <row r="38" spans="1:7" ht="17.100000000000001" customHeight="1">
      <c r="A38" s="65" t="s">
        <v>66</v>
      </c>
      <c r="B38" s="23">
        <v>4760</v>
      </c>
      <c r="C38" s="23">
        <v>2323</v>
      </c>
      <c r="D38" s="23">
        <v>4653</v>
      </c>
      <c r="E38" s="23">
        <v>2275</v>
      </c>
      <c r="F38" s="263" t="s">
        <v>67</v>
      </c>
      <c r="G38" s="137"/>
    </row>
    <row r="39" spans="1:7" ht="17.100000000000001" customHeight="1">
      <c r="A39" s="49" t="s">
        <v>68</v>
      </c>
      <c r="B39" s="135">
        <f>SUM(B40:B46)</f>
        <v>76871</v>
      </c>
      <c r="C39" s="135">
        <f>SUM(C40:C46)</f>
        <v>37757</v>
      </c>
      <c r="D39" s="135">
        <f>SUM(D40:D46)</f>
        <v>41722</v>
      </c>
      <c r="E39" s="135">
        <f>SUM(E40:E46)</f>
        <v>20417</v>
      </c>
      <c r="F39" s="260" t="s">
        <v>69</v>
      </c>
      <c r="G39" s="138"/>
    </row>
    <row r="40" spans="1:7" ht="17.100000000000001" customHeight="1">
      <c r="A40" s="270" t="s">
        <v>70</v>
      </c>
      <c r="B40" s="23">
        <v>22907</v>
      </c>
      <c r="C40" s="23">
        <v>11239</v>
      </c>
      <c r="D40" s="23">
        <v>16223</v>
      </c>
      <c r="E40" s="23">
        <v>7997</v>
      </c>
      <c r="F40" s="269" t="s">
        <v>71</v>
      </c>
      <c r="G40" s="137"/>
    </row>
    <row r="41" spans="1:7" ht="17.100000000000001" customHeight="1">
      <c r="A41" s="270" t="s">
        <v>72</v>
      </c>
      <c r="B41" s="23">
        <v>9840</v>
      </c>
      <c r="C41" s="23">
        <v>4851</v>
      </c>
      <c r="D41" s="23">
        <v>5945</v>
      </c>
      <c r="E41" s="23">
        <v>2893</v>
      </c>
      <c r="F41" s="263" t="s">
        <v>73</v>
      </c>
      <c r="G41" s="137"/>
    </row>
    <row r="42" spans="1:7" ht="17.100000000000001" customHeight="1">
      <c r="A42" s="270" t="s">
        <v>74</v>
      </c>
      <c r="B42" s="23">
        <v>3323</v>
      </c>
      <c r="C42" s="23">
        <v>1658</v>
      </c>
      <c r="D42" s="23">
        <v>0</v>
      </c>
      <c r="E42" s="23">
        <v>0</v>
      </c>
      <c r="F42" s="263" t="s">
        <v>75</v>
      </c>
      <c r="G42" s="137"/>
    </row>
    <row r="43" spans="1:7" ht="17.100000000000001" customHeight="1">
      <c r="A43" s="270" t="s">
        <v>76</v>
      </c>
      <c r="B43" s="23">
        <v>13177</v>
      </c>
      <c r="C43" s="23">
        <v>6489</v>
      </c>
      <c r="D43" s="23">
        <v>2358</v>
      </c>
      <c r="E43" s="23">
        <v>1142</v>
      </c>
      <c r="F43" s="263" t="s">
        <v>77</v>
      </c>
      <c r="G43" s="137"/>
    </row>
    <row r="44" spans="1:7" ht="17.100000000000001" customHeight="1">
      <c r="A44" s="270" t="s">
        <v>78</v>
      </c>
      <c r="B44" s="23">
        <v>11393</v>
      </c>
      <c r="C44" s="23">
        <v>5575</v>
      </c>
      <c r="D44" s="23">
        <v>9040</v>
      </c>
      <c r="E44" s="23">
        <v>4428</v>
      </c>
      <c r="F44" s="269" t="s">
        <v>79</v>
      </c>
      <c r="G44" s="138"/>
    </row>
    <row r="45" spans="1:7" ht="17.100000000000001" customHeight="1">
      <c r="A45" s="270" t="s">
        <v>80</v>
      </c>
      <c r="B45" s="23">
        <v>7583</v>
      </c>
      <c r="C45" s="23">
        <v>3649</v>
      </c>
      <c r="D45" s="23">
        <v>5216</v>
      </c>
      <c r="E45" s="23">
        <v>2531</v>
      </c>
      <c r="F45" s="269" t="s">
        <v>81</v>
      </c>
      <c r="G45" s="137"/>
    </row>
    <row r="46" spans="1:7" ht="17.100000000000001" customHeight="1">
      <c r="A46" s="270" t="s">
        <v>82</v>
      </c>
      <c r="B46" s="23">
        <v>8648</v>
      </c>
      <c r="C46" s="23">
        <v>4296</v>
      </c>
      <c r="D46" s="23">
        <v>2940</v>
      </c>
      <c r="E46" s="23">
        <v>1426</v>
      </c>
      <c r="F46" s="263" t="s">
        <v>83</v>
      </c>
      <c r="G46" s="137"/>
    </row>
    <row r="47" spans="1:7" ht="17.100000000000001" customHeight="1">
      <c r="A47" s="59" t="s">
        <v>84</v>
      </c>
      <c r="B47" s="135">
        <f>SUM(B48:B52)</f>
        <v>48589</v>
      </c>
      <c r="C47" s="135">
        <f>SUM(C48:C52)</f>
        <v>24116</v>
      </c>
      <c r="D47" s="135">
        <f>SUM(D48:D52)</f>
        <v>32535</v>
      </c>
      <c r="E47" s="135">
        <f>SUM(E48:E52)</f>
        <v>16150</v>
      </c>
      <c r="F47" s="260" t="s">
        <v>85</v>
      </c>
      <c r="G47" s="137"/>
    </row>
    <row r="48" spans="1:7" ht="17.100000000000001" customHeight="1">
      <c r="A48" s="272" t="s">
        <v>86</v>
      </c>
      <c r="B48" s="23">
        <v>13347</v>
      </c>
      <c r="C48" s="23">
        <v>6658</v>
      </c>
      <c r="D48" s="23">
        <v>11947</v>
      </c>
      <c r="E48" s="23">
        <v>5920</v>
      </c>
      <c r="F48" s="263" t="s">
        <v>87</v>
      </c>
      <c r="G48" s="137"/>
    </row>
    <row r="49" spans="1:7" s="289" customFormat="1" ht="17.100000000000001" customHeight="1">
      <c r="A49" s="270" t="s">
        <v>88</v>
      </c>
      <c r="B49" s="23">
        <v>9636</v>
      </c>
      <c r="C49" s="23">
        <v>4801</v>
      </c>
      <c r="D49" s="23">
        <v>5751</v>
      </c>
      <c r="E49" s="23">
        <v>2853</v>
      </c>
      <c r="F49" s="263" t="s">
        <v>89</v>
      </c>
      <c r="G49" s="137"/>
    </row>
    <row r="50" spans="1:7" ht="17.100000000000001" customHeight="1">
      <c r="A50" s="270" t="s">
        <v>90</v>
      </c>
      <c r="B50" s="23">
        <v>10014</v>
      </c>
      <c r="C50" s="23">
        <v>4995</v>
      </c>
      <c r="D50" s="23">
        <v>7125</v>
      </c>
      <c r="E50" s="23">
        <v>3568</v>
      </c>
      <c r="F50" s="263" t="s">
        <v>91</v>
      </c>
      <c r="G50" s="137"/>
    </row>
    <row r="51" spans="1:7" ht="17.100000000000001" customHeight="1">
      <c r="A51" s="270" t="s">
        <v>92</v>
      </c>
      <c r="B51" s="23">
        <v>6962</v>
      </c>
      <c r="C51" s="23">
        <v>3396</v>
      </c>
      <c r="D51" s="23">
        <v>4096</v>
      </c>
      <c r="E51" s="23">
        <v>2012</v>
      </c>
      <c r="F51" s="263" t="s">
        <v>93</v>
      </c>
      <c r="G51" s="138"/>
    </row>
    <row r="52" spans="1:7" ht="17.100000000000001" customHeight="1">
      <c r="A52" s="270" t="s">
        <v>94</v>
      </c>
      <c r="B52" s="23">
        <v>8630</v>
      </c>
      <c r="C52" s="23">
        <v>4266</v>
      </c>
      <c r="D52" s="23">
        <v>3616</v>
      </c>
      <c r="E52" s="23">
        <v>1797</v>
      </c>
      <c r="F52" s="269" t="s">
        <v>95</v>
      </c>
      <c r="G52" s="137"/>
    </row>
    <row r="53" spans="1:7" s="289" customFormat="1" ht="12.75" customHeight="1">
      <c r="A53" s="274"/>
      <c r="B53" s="209"/>
      <c r="C53" s="209"/>
      <c r="D53" s="209"/>
      <c r="E53" s="209"/>
      <c r="F53" s="294"/>
      <c r="G53" s="138"/>
    </row>
    <row r="54" spans="1:7" ht="22.5" customHeight="1">
      <c r="A54" s="899" t="s">
        <v>196</v>
      </c>
      <c r="B54" s="900"/>
      <c r="C54" s="900"/>
      <c r="D54" s="900"/>
      <c r="E54" s="900"/>
      <c r="F54" s="901" t="s">
        <v>197</v>
      </c>
      <c r="G54" s="295"/>
    </row>
    <row r="55" spans="1:7" ht="15" customHeight="1">
      <c r="A55" s="299"/>
      <c r="B55" s="299"/>
      <c r="C55" s="299"/>
      <c r="D55" s="299"/>
      <c r="E55" s="299"/>
      <c r="F55" s="301"/>
      <c r="G55" s="295"/>
    </row>
    <row r="56" spans="1:7" ht="24.75" customHeight="1">
      <c r="A56" s="848" t="s">
        <v>520</v>
      </c>
      <c r="B56" s="299"/>
      <c r="C56" s="299"/>
      <c r="D56" s="299"/>
      <c r="E56" s="995" t="s">
        <v>523</v>
      </c>
      <c r="F56" s="996"/>
      <c r="G56" s="295"/>
    </row>
    <row r="57" spans="1:7" ht="15" customHeight="1">
      <c r="A57" s="848" t="s">
        <v>526</v>
      </c>
      <c r="B57" s="299"/>
      <c r="C57" s="299"/>
      <c r="D57" s="299"/>
      <c r="E57" s="299"/>
      <c r="F57" s="304" t="s">
        <v>524</v>
      </c>
      <c r="G57" s="295"/>
    </row>
    <row r="58" spans="1:7" ht="20.25" customHeight="1">
      <c r="A58" s="302" t="s">
        <v>527</v>
      </c>
      <c r="B58" s="303"/>
      <c r="C58" s="303"/>
      <c r="D58" s="303"/>
      <c r="E58" s="303"/>
      <c r="F58" s="304" t="s">
        <v>528</v>
      </c>
      <c r="G58" s="295"/>
    </row>
    <row r="59" spans="1:7" s="289" customFormat="1" ht="15" customHeight="1">
      <c r="A59" s="303"/>
      <c r="B59" s="303"/>
      <c r="C59" s="303"/>
      <c r="D59" s="303"/>
      <c r="E59" s="303"/>
      <c r="F59" s="304"/>
      <c r="G59" s="290"/>
    </row>
    <row r="60" spans="1:7" ht="15" customHeight="1">
      <c r="A60" s="119" t="s">
        <v>456</v>
      </c>
      <c r="B60" s="223"/>
      <c r="C60" s="224" t="s">
        <v>223</v>
      </c>
      <c r="D60" s="223"/>
      <c r="E60" s="225" t="s">
        <v>209</v>
      </c>
      <c r="F60" s="120" t="s">
        <v>463</v>
      </c>
      <c r="G60" s="295"/>
    </row>
    <row r="61" spans="1:7" ht="15" customHeight="1">
      <c r="A61" s="160"/>
      <c r="B61" s="305" t="s">
        <v>226</v>
      </c>
      <c r="C61" s="306"/>
      <c r="D61" s="307" t="s">
        <v>450</v>
      </c>
      <c r="E61" s="247"/>
      <c r="F61" s="160"/>
      <c r="G61" s="295"/>
    </row>
    <row r="62" spans="1:7" ht="15" customHeight="1">
      <c r="A62" s="95"/>
      <c r="B62" s="308" t="s">
        <v>5</v>
      </c>
      <c r="C62" s="308" t="s">
        <v>212</v>
      </c>
      <c r="D62" s="308" t="s">
        <v>5</v>
      </c>
      <c r="E62" s="308" t="s">
        <v>212</v>
      </c>
      <c r="F62" s="230"/>
      <c r="G62" s="295"/>
    </row>
    <row r="63" spans="1:7" ht="15" customHeight="1">
      <c r="A63" s="164"/>
      <c r="B63" s="309" t="s">
        <v>213</v>
      </c>
      <c r="C63" s="309" t="s">
        <v>225</v>
      </c>
      <c r="D63" s="309" t="s">
        <v>213</v>
      </c>
      <c r="E63" s="309" t="s">
        <v>225</v>
      </c>
      <c r="F63" s="168"/>
      <c r="G63" s="295"/>
    </row>
    <row r="64" spans="1:7" s="223" customFormat="1" ht="15" customHeight="1">
      <c r="A64" s="49" t="s">
        <v>96</v>
      </c>
      <c r="B64" s="172">
        <f>SUM(B65:B73)</f>
        <v>99610</v>
      </c>
      <c r="C64" s="172">
        <f>SUM(C65:C73)</f>
        <v>49192</v>
      </c>
      <c r="D64" s="172">
        <f>SUM(D65:D73)</f>
        <v>48024</v>
      </c>
      <c r="E64" s="172">
        <f>SUM(E65:E73)</f>
        <v>23606</v>
      </c>
      <c r="F64" s="60" t="s">
        <v>97</v>
      </c>
      <c r="G64" s="295"/>
    </row>
    <row r="65" spans="1:7" s="296" customFormat="1" ht="15" customHeight="1">
      <c r="A65" s="173" t="s">
        <v>98</v>
      </c>
      <c r="B65" s="23">
        <v>4206</v>
      </c>
      <c r="C65" s="23">
        <v>2101</v>
      </c>
      <c r="D65" s="23">
        <v>2520</v>
      </c>
      <c r="E65" s="23">
        <v>1231</v>
      </c>
      <c r="F65" s="174" t="s">
        <v>99</v>
      </c>
      <c r="G65" s="290"/>
    </row>
    <row r="66" spans="1:7" s="223" customFormat="1" ht="15" customHeight="1">
      <c r="A66" s="173" t="s">
        <v>100</v>
      </c>
      <c r="B66" s="23">
        <v>9440</v>
      </c>
      <c r="C66" s="23">
        <v>4639</v>
      </c>
      <c r="D66" s="23">
        <v>4933</v>
      </c>
      <c r="E66" s="23">
        <v>2410</v>
      </c>
      <c r="F66" s="174" t="s">
        <v>101</v>
      </c>
      <c r="G66" s="295"/>
    </row>
    <row r="67" spans="1:7" s="223" customFormat="1" ht="15" customHeight="1">
      <c r="A67" s="173" t="s">
        <v>102</v>
      </c>
      <c r="B67" s="176">
        <v>26387</v>
      </c>
      <c r="C67" s="176">
        <v>13067</v>
      </c>
      <c r="D67" s="176">
        <v>0</v>
      </c>
      <c r="E67" s="176">
        <v>0</v>
      </c>
      <c r="F67" s="174" t="s">
        <v>103</v>
      </c>
      <c r="G67" s="295"/>
    </row>
    <row r="68" spans="1:7" s="223" customFormat="1" ht="15" customHeight="1">
      <c r="A68" s="173" t="s">
        <v>104</v>
      </c>
      <c r="B68" s="23">
        <v>16988</v>
      </c>
      <c r="C68" s="23">
        <v>8451</v>
      </c>
      <c r="D68" s="23">
        <v>13655</v>
      </c>
      <c r="E68" s="23">
        <v>6773</v>
      </c>
      <c r="F68" s="174" t="s">
        <v>105</v>
      </c>
      <c r="G68" s="295"/>
    </row>
    <row r="69" spans="1:7" s="223" customFormat="1" ht="15" customHeight="1">
      <c r="A69" s="173" t="s">
        <v>106</v>
      </c>
      <c r="B69" s="23">
        <v>5275</v>
      </c>
      <c r="C69" s="23">
        <v>2556</v>
      </c>
      <c r="D69" s="23">
        <v>2749</v>
      </c>
      <c r="E69" s="23">
        <v>1346</v>
      </c>
      <c r="F69" s="174" t="s">
        <v>107</v>
      </c>
      <c r="G69" s="295"/>
    </row>
    <row r="70" spans="1:7" s="223" customFormat="1" ht="15" customHeight="1">
      <c r="A70" s="173" t="s">
        <v>108</v>
      </c>
      <c r="B70" s="23">
        <v>6024</v>
      </c>
      <c r="C70" s="23">
        <v>3007</v>
      </c>
      <c r="D70" s="23">
        <v>3663</v>
      </c>
      <c r="E70" s="23">
        <v>1840</v>
      </c>
      <c r="F70" s="174" t="s">
        <v>109</v>
      </c>
      <c r="G70" s="295"/>
    </row>
    <row r="71" spans="1:7" s="223" customFormat="1" ht="15" customHeight="1">
      <c r="A71" s="173" t="s">
        <v>110</v>
      </c>
      <c r="B71" s="23">
        <v>8605</v>
      </c>
      <c r="C71" s="23">
        <v>4297</v>
      </c>
      <c r="D71" s="23">
        <v>1683</v>
      </c>
      <c r="E71" s="23">
        <v>852</v>
      </c>
      <c r="F71" s="174" t="s">
        <v>111</v>
      </c>
      <c r="G71" s="295"/>
    </row>
    <row r="72" spans="1:7" s="296" customFormat="1" ht="15" customHeight="1">
      <c r="A72" s="173" t="s">
        <v>112</v>
      </c>
      <c r="B72" s="23">
        <v>12926</v>
      </c>
      <c r="C72" s="23">
        <v>6264</v>
      </c>
      <c r="D72" s="23">
        <v>10036</v>
      </c>
      <c r="E72" s="23">
        <v>4827</v>
      </c>
      <c r="F72" s="174" t="s">
        <v>113</v>
      </c>
      <c r="G72" s="290"/>
    </row>
    <row r="73" spans="1:7" ht="15" customHeight="1">
      <c r="A73" s="173" t="s">
        <v>114</v>
      </c>
      <c r="B73" s="23">
        <v>9759</v>
      </c>
      <c r="C73" s="23">
        <v>4810</v>
      </c>
      <c r="D73" s="23">
        <v>8785</v>
      </c>
      <c r="E73" s="23">
        <v>4327</v>
      </c>
      <c r="F73" s="174" t="s">
        <v>115</v>
      </c>
      <c r="G73" s="295"/>
    </row>
    <row r="74" spans="1:7" ht="15" customHeight="1">
      <c r="A74" s="57" t="s">
        <v>116</v>
      </c>
      <c r="B74" s="172">
        <f>SUM(B75:B82)</f>
        <v>94558</v>
      </c>
      <c r="C74" s="172">
        <f>SUM(C75:C82)</f>
        <v>46758</v>
      </c>
      <c r="D74" s="172">
        <f>SUM(D75:D82)</f>
        <v>68357</v>
      </c>
      <c r="E74" s="172">
        <f>SUM(E75:E82)</f>
        <v>33732</v>
      </c>
      <c r="F74" s="58" t="s">
        <v>117</v>
      </c>
      <c r="G74" s="295"/>
    </row>
    <row r="75" spans="1:7" s="107" customFormat="1" ht="15" customHeight="1">
      <c r="A75" s="173" t="s">
        <v>118</v>
      </c>
      <c r="B75" s="23">
        <v>14115</v>
      </c>
      <c r="C75" s="23">
        <v>7025</v>
      </c>
      <c r="D75" s="23">
        <v>12519</v>
      </c>
      <c r="E75" s="23">
        <v>6188</v>
      </c>
      <c r="F75" s="174" t="s">
        <v>119</v>
      </c>
      <c r="G75" s="297"/>
    </row>
    <row r="76" spans="1:7" ht="15" customHeight="1">
      <c r="A76" s="173" t="s">
        <v>120</v>
      </c>
      <c r="B76" s="23">
        <v>9277</v>
      </c>
      <c r="C76" s="23">
        <v>4571</v>
      </c>
      <c r="D76" s="23">
        <v>8005</v>
      </c>
      <c r="E76" s="23">
        <v>3970</v>
      </c>
      <c r="F76" s="174" t="s">
        <v>121</v>
      </c>
      <c r="G76" s="295"/>
    </row>
    <row r="77" spans="1:7" ht="15" customHeight="1">
      <c r="A77" s="173" t="s">
        <v>122</v>
      </c>
      <c r="B77" s="23">
        <v>13143</v>
      </c>
      <c r="C77" s="23">
        <v>6422</v>
      </c>
      <c r="D77" s="23">
        <v>10244</v>
      </c>
      <c r="E77" s="23">
        <v>5009</v>
      </c>
      <c r="F77" s="174" t="s">
        <v>123</v>
      </c>
      <c r="G77" s="295"/>
    </row>
    <row r="78" spans="1:7" ht="15" customHeight="1">
      <c r="A78" s="173" t="s">
        <v>124</v>
      </c>
      <c r="B78" s="23">
        <v>9280</v>
      </c>
      <c r="C78" s="23">
        <v>4676</v>
      </c>
      <c r="D78" s="23">
        <v>7652</v>
      </c>
      <c r="E78" s="23">
        <v>3842</v>
      </c>
      <c r="F78" s="174" t="s">
        <v>125</v>
      </c>
      <c r="G78" s="295"/>
    </row>
    <row r="79" spans="1:7" ht="15" customHeight="1">
      <c r="A79" s="173" t="s">
        <v>126</v>
      </c>
      <c r="B79" s="23">
        <v>22823</v>
      </c>
      <c r="C79" s="23">
        <v>11282</v>
      </c>
      <c r="D79" s="23">
        <v>11498</v>
      </c>
      <c r="E79" s="23">
        <v>5658</v>
      </c>
      <c r="F79" s="174" t="s">
        <v>127</v>
      </c>
      <c r="G79" s="295"/>
    </row>
    <row r="80" spans="1:7" ht="15" customHeight="1">
      <c r="A80" s="173" t="s">
        <v>128</v>
      </c>
      <c r="B80" s="23">
        <v>7277</v>
      </c>
      <c r="C80" s="23">
        <v>3576</v>
      </c>
      <c r="D80" s="23">
        <v>5325</v>
      </c>
      <c r="E80" s="23">
        <v>2591</v>
      </c>
      <c r="F80" s="174" t="s">
        <v>129</v>
      </c>
      <c r="G80" s="295"/>
    </row>
    <row r="81" spans="1:7" s="107" customFormat="1" ht="18.75" customHeight="1">
      <c r="A81" s="173" t="s">
        <v>130</v>
      </c>
      <c r="B81" s="23">
        <v>12766</v>
      </c>
      <c r="C81" s="23">
        <v>6320</v>
      </c>
      <c r="D81" s="23">
        <v>8694</v>
      </c>
      <c r="E81" s="23">
        <v>4293</v>
      </c>
      <c r="F81" s="174" t="s">
        <v>457</v>
      </c>
      <c r="G81" s="234"/>
    </row>
    <row r="82" spans="1:7" ht="11.4" customHeight="1">
      <c r="A82" s="173" t="s">
        <v>132</v>
      </c>
      <c r="B82" s="23">
        <v>5877</v>
      </c>
      <c r="C82" s="23">
        <v>2886</v>
      </c>
      <c r="D82" s="23">
        <v>4420</v>
      </c>
      <c r="E82" s="23">
        <v>2181</v>
      </c>
      <c r="F82" s="174" t="s">
        <v>133</v>
      </c>
      <c r="G82" s="295"/>
    </row>
    <row r="83" spans="1:7" ht="11.4" customHeight="1">
      <c r="A83" s="59" t="s">
        <v>134</v>
      </c>
      <c r="B83" s="172">
        <f>SUM(B84:B88)</f>
        <v>37149</v>
      </c>
      <c r="C83" s="172">
        <f>SUM(C84:C88)</f>
        <v>18262</v>
      </c>
      <c r="D83" s="172">
        <f>SUM(D84:D88)</f>
        <v>27664</v>
      </c>
      <c r="E83" s="172">
        <f>SUM(E84:E88)</f>
        <v>13579</v>
      </c>
      <c r="F83" s="60" t="s">
        <v>135</v>
      </c>
      <c r="G83" s="295"/>
    </row>
    <row r="84" spans="1:7" ht="11.4" customHeight="1">
      <c r="A84" s="173" t="s">
        <v>136</v>
      </c>
      <c r="B84" s="23">
        <v>8991</v>
      </c>
      <c r="C84" s="23">
        <v>4364</v>
      </c>
      <c r="D84" s="23">
        <v>5433</v>
      </c>
      <c r="E84" s="23">
        <v>2598</v>
      </c>
      <c r="F84" s="174" t="s">
        <v>137</v>
      </c>
      <c r="G84" s="295"/>
    </row>
    <row r="85" spans="1:7" ht="11.4" customHeight="1">
      <c r="A85" s="173" t="s">
        <v>138</v>
      </c>
      <c r="B85" s="23">
        <v>6496</v>
      </c>
      <c r="C85" s="23">
        <v>3193</v>
      </c>
      <c r="D85" s="23">
        <v>4954</v>
      </c>
      <c r="E85" s="23">
        <v>2457</v>
      </c>
      <c r="F85" s="174" t="s">
        <v>139</v>
      </c>
      <c r="G85" s="295"/>
    </row>
    <row r="86" spans="1:7" ht="11.4" customHeight="1">
      <c r="A86" s="173" t="s">
        <v>140</v>
      </c>
      <c r="B86" s="23">
        <v>6139</v>
      </c>
      <c r="C86" s="23">
        <v>3003</v>
      </c>
      <c r="D86" s="23">
        <v>4546</v>
      </c>
      <c r="E86" s="23">
        <v>2210</v>
      </c>
      <c r="F86" s="174" t="s">
        <v>141</v>
      </c>
      <c r="G86" s="295"/>
    </row>
    <row r="87" spans="1:7" ht="11.4" customHeight="1">
      <c r="A87" s="173" t="s">
        <v>142</v>
      </c>
      <c r="B87" s="23">
        <v>7970</v>
      </c>
      <c r="C87" s="23">
        <v>3973</v>
      </c>
      <c r="D87" s="23">
        <v>6406</v>
      </c>
      <c r="E87" s="23">
        <v>3191</v>
      </c>
      <c r="F87" s="174" t="s">
        <v>143</v>
      </c>
      <c r="G87" s="295"/>
    </row>
    <row r="88" spans="1:7" ht="11.4" customHeight="1">
      <c r="A88" s="173" t="s">
        <v>144</v>
      </c>
      <c r="B88" s="23">
        <v>7553</v>
      </c>
      <c r="C88" s="23">
        <v>3729</v>
      </c>
      <c r="D88" s="23">
        <v>6325</v>
      </c>
      <c r="E88" s="23">
        <v>3123</v>
      </c>
      <c r="F88" s="174" t="s">
        <v>145</v>
      </c>
      <c r="G88" s="295"/>
    </row>
    <row r="89" spans="1:7" ht="11.4" customHeight="1">
      <c r="A89" s="57" t="s">
        <v>146</v>
      </c>
      <c r="B89" s="172">
        <f>SUM(B90:B95)</f>
        <v>49832</v>
      </c>
      <c r="C89" s="172">
        <f>SUM(C90:C95)</f>
        <v>24950</v>
      </c>
      <c r="D89" s="172">
        <f>SUM(D90:D95)</f>
        <v>29122</v>
      </c>
      <c r="E89" s="172">
        <f>SUM(E90:E95)</f>
        <v>14550</v>
      </c>
      <c r="F89" s="58" t="s">
        <v>147</v>
      </c>
      <c r="G89" s="295"/>
    </row>
    <row r="90" spans="1:7" ht="11.4" customHeight="1">
      <c r="A90" s="173" t="s">
        <v>148</v>
      </c>
      <c r="B90" s="23">
        <v>8562</v>
      </c>
      <c r="C90" s="23">
        <v>4244</v>
      </c>
      <c r="D90" s="23">
        <v>3857</v>
      </c>
      <c r="E90" s="23">
        <v>1921</v>
      </c>
      <c r="F90" s="174" t="s">
        <v>149</v>
      </c>
      <c r="G90" s="295"/>
    </row>
    <row r="91" spans="1:7" ht="11.4" customHeight="1">
      <c r="A91" s="173" t="s">
        <v>150</v>
      </c>
      <c r="B91" s="23">
        <v>9678</v>
      </c>
      <c r="C91" s="23">
        <v>4851</v>
      </c>
      <c r="D91" s="23">
        <v>8699</v>
      </c>
      <c r="E91" s="23">
        <v>4350</v>
      </c>
      <c r="F91" s="174" t="s">
        <v>459</v>
      </c>
      <c r="G91" s="295"/>
    </row>
    <row r="92" spans="1:7" ht="11.4" customHeight="1">
      <c r="A92" s="173" t="s">
        <v>152</v>
      </c>
      <c r="B92" s="23">
        <v>9439</v>
      </c>
      <c r="C92" s="23">
        <v>4727</v>
      </c>
      <c r="D92" s="23">
        <v>1348</v>
      </c>
      <c r="E92" s="23">
        <v>653</v>
      </c>
      <c r="F92" s="174" t="s">
        <v>464</v>
      </c>
      <c r="G92" s="295"/>
    </row>
    <row r="93" spans="1:7" ht="11.4" customHeight="1">
      <c r="A93" s="173" t="s">
        <v>154</v>
      </c>
      <c r="B93" s="23">
        <v>16725</v>
      </c>
      <c r="C93" s="23">
        <v>8481</v>
      </c>
      <c r="D93" s="23">
        <v>11911</v>
      </c>
      <c r="E93" s="23">
        <v>5995</v>
      </c>
      <c r="F93" s="174" t="s">
        <v>155</v>
      </c>
      <c r="G93" s="295"/>
    </row>
    <row r="94" spans="1:7" ht="11.4" customHeight="1">
      <c r="A94" s="173" t="s">
        <v>156</v>
      </c>
      <c r="B94" s="23">
        <v>2390</v>
      </c>
      <c r="C94" s="23">
        <v>1193</v>
      </c>
      <c r="D94" s="23">
        <v>1481</v>
      </c>
      <c r="E94" s="23">
        <v>747</v>
      </c>
      <c r="F94" s="174" t="s">
        <v>157</v>
      </c>
      <c r="G94" s="295"/>
    </row>
    <row r="95" spans="1:7" ht="11.4" customHeight="1">
      <c r="A95" s="173" t="s">
        <v>158</v>
      </c>
      <c r="B95" s="23">
        <v>3038</v>
      </c>
      <c r="C95" s="23">
        <v>1454</v>
      </c>
      <c r="D95" s="23">
        <v>1826</v>
      </c>
      <c r="E95" s="23">
        <v>884</v>
      </c>
      <c r="F95" s="174" t="s">
        <v>159</v>
      </c>
      <c r="G95" s="295"/>
    </row>
    <row r="96" spans="1:7" ht="11.4" customHeight="1">
      <c r="A96" s="62" t="s">
        <v>160</v>
      </c>
      <c r="B96" s="172">
        <f>SUM(B97:B100)</f>
        <v>7261</v>
      </c>
      <c r="C96" s="172">
        <f>SUM(C97:C100)</f>
        <v>3609</v>
      </c>
      <c r="D96" s="172">
        <f>SUM(D97:D100)</f>
        <v>2760</v>
      </c>
      <c r="E96" s="172">
        <f>SUM(E97:E100)</f>
        <v>1336</v>
      </c>
      <c r="F96" s="58" t="s">
        <v>161</v>
      </c>
      <c r="G96" s="295"/>
    </row>
    <row r="97" spans="1:7" ht="11.4" customHeight="1">
      <c r="A97" s="173" t="s">
        <v>162</v>
      </c>
      <c r="B97" s="23">
        <v>463</v>
      </c>
      <c r="C97" s="23">
        <v>229</v>
      </c>
      <c r="D97" s="23">
        <v>96</v>
      </c>
      <c r="E97" s="23">
        <v>48</v>
      </c>
      <c r="F97" s="174" t="s">
        <v>163</v>
      </c>
      <c r="G97" s="295"/>
    </row>
    <row r="98" spans="1:7" ht="11.4" customHeight="1">
      <c r="A98" s="173" t="s">
        <v>164</v>
      </c>
      <c r="B98" s="23">
        <v>3113</v>
      </c>
      <c r="C98" s="23">
        <v>1520</v>
      </c>
      <c r="D98" s="23">
        <v>1029</v>
      </c>
      <c r="E98" s="23">
        <v>485</v>
      </c>
      <c r="F98" s="174" t="s">
        <v>165</v>
      </c>
      <c r="G98" s="295"/>
    </row>
    <row r="99" spans="1:7" ht="11.4" customHeight="1">
      <c r="A99" s="173" t="s">
        <v>166</v>
      </c>
      <c r="B99" s="23">
        <v>2122</v>
      </c>
      <c r="C99" s="23">
        <v>1056</v>
      </c>
      <c r="D99" s="23">
        <v>1613</v>
      </c>
      <c r="E99" s="23">
        <v>789</v>
      </c>
      <c r="F99" s="174" t="s">
        <v>167</v>
      </c>
      <c r="G99" s="295"/>
    </row>
    <row r="100" spans="1:7" ht="11.4" customHeight="1">
      <c r="A100" s="173" t="s">
        <v>168</v>
      </c>
      <c r="B100" s="23">
        <v>1563</v>
      </c>
      <c r="C100" s="23">
        <v>804</v>
      </c>
      <c r="D100" s="23">
        <v>22</v>
      </c>
      <c r="E100" s="23">
        <v>14</v>
      </c>
      <c r="F100" s="174" t="s">
        <v>169</v>
      </c>
      <c r="G100" s="295"/>
    </row>
    <row r="101" spans="1:7" ht="11.4" customHeight="1">
      <c r="A101" s="49" t="s">
        <v>170</v>
      </c>
      <c r="B101" s="172">
        <f>SUM(B102:B105)</f>
        <v>6075</v>
      </c>
      <c r="C101" s="172">
        <f>SUM(C102:C105)</f>
        <v>2994</v>
      </c>
      <c r="D101" s="172">
        <f>SUM(D102:D105)</f>
        <v>167</v>
      </c>
      <c r="E101" s="172">
        <f>SUM(E102:E105)</f>
        <v>82</v>
      </c>
      <c r="F101" s="58" t="s">
        <v>171</v>
      </c>
      <c r="G101" s="295"/>
    </row>
    <row r="102" spans="1:7" ht="11.4" customHeight="1">
      <c r="A102" s="173" t="s">
        <v>172</v>
      </c>
      <c r="B102" s="23">
        <v>1029</v>
      </c>
      <c r="C102" s="23">
        <v>527</v>
      </c>
      <c r="D102" s="23">
        <v>0</v>
      </c>
      <c r="E102" s="23">
        <v>0</v>
      </c>
      <c r="F102" s="174" t="s">
        <v>173</v>
      </c>
      <c r="G102" s="295"/>
    </row>
    <row r="103" spans="1:7" ht="11.4" customHeight="1">
      <c r="A103" s="173" t="s">
        <v>174</v>
      </c>
      <c r="B103" s="23">
        <v>830</v>
      </c>
      <c r="C103" s="23">
        <v>411</v>
      </c>
      <c r="D103" s="23">
        <v>11</v>
      </c>
      <c r="E103" s="23">
        <v>4</v>
      </c>
      <c r="F103" s="174" t="s">
        <v>175</v>
      </c>
      <c r="G103" s="295"/>
    </row>
    <row r="104" spans="1:7" ht="11.4" customHeight="1">
      <c r="A104" s="173" t="s">
        <v>176</v>
      </c>
      <c r="B104" s="23">
        <v>3930</v>
      </c>
      <c r="C104" s="23">
        <v>1920</v>
      </c>
      <c r="D104" s="23">
        <v>58</v>
      </c>
      <c r="E104" s="23">
        <v>30</v>
      </c>
      <c r="F104" s="174" t="s">
        <v>177</v>
      </c>
      <c r="G104" s="295"/>
    </row>
    <row r="105" spans="1:7" ht="11.4" customHeight="1">
      <c r="A105" s="173" t="s">
        <v>178</v>
      </c>
      <c r="B105" s="23">
        <v>286</v>
      </c>
      <c r="C105" s="23">
        <v>136</v>
      </c>
      <c r="D105" s="23">
        <v>98</v>
      </c>
      <c r="E105" s="23">
        <v>48</v>
      </c>
      <c r="F105" s="174" t="s">
        <v>179</v>
      </c>
      <c r="G105" s="295"/>
    </row>
    <row r="106" spans="1:7" ht="11.4" customHeight="1">
      <c r="A106" s="62" t="s">
        <v>180</v>
      </c>
      <c r="B106" s="172">
        <f>SUM(B107:B108)</f>
        <v>2240</v>
      </c>
      <c r="C106" s="172">
        <f>SUM(C107:C108)</f>
        <v>1104</v>
      </c>
      <c r="D106" s="172">
        <f>SUM(D107:D108)</f>
        <v>74</v>
      </c>
      <c r="E106" s="172">
        <f>SUM(E107:E108)</f>
        <v>35</v>
      </c>
      <c r="F106" s="58" t="s">
        <v>181</v>
      </c>
      <c r="G106" s="295"/>
    </row>
    <row r="107" spans="1:7" ht="11.4" customHeight="1">
      <c r="A107" s="63" t="s">
        <v>182</v>
      </c>
      <c r="B107" s="23">
        <v>65</v>
      </c>
      <c r="C107" s="23">
        <v>29</v>
      </c>
      <c r="D107" s="23">
        <v>65</v>
      </c>
      <c r="E107" s="23">
        <v>29</v>
      </c>
      <c r="F107" s="64" t="s">
        <v>183</v>
      </c>
      <c r="G107" s="295"/>
    </row>
    <row r="108" spans="1:7" ht="11.4" customHeight="1">
      <c r="A108" s="65" t="s">
        <v>184</v>
      </c>
      <c r="B108" s="23">
        <v>2175</v>
      </c>
      <c r="C108" s="23">
        <v>1075</v>
      </c>
      <c r="D108" s="23">
        <v>9</v>
      </c>
      <c r="E108" s="23">
        <v>6</v>
      </c>
      <c r="F108" s="64" t="s">
        <v>185</v>
      </c>
      <c r="G108" s="295"/>
    </row>
    <row r="109" spans="1:7" ht="11.4" customHeight="1">
      <c r="A109" s="177" t="s">
        <v>192</v>
      </c>
      <c r="B109" s="178">
        <f>'prim 12'!B47+'prim 12'!B39+'prim 12'!B29+'prim 12'!B20+'prim 12'!B11+'prim 12'!B106+'prim 12'!B101+'prim 12'!B96+'prim 12'!B89+'prim 12'!B83+'prim 12'!B74+'prim 12'!B64</f>
        <v>611007</v>
      </c>
      <c r="C109" s="178">
        <f>'prim 12'!C47+'prim 12'!C39+'prim 12'!C29+'prim 12'!C20+'prim 12'!C11+'prim 12'!C106+'prim 12'!C101+'prim 12'!C96+'prim 12'!C89+'prim 12'!C83+'prim 12'!C74+'prim 12'!C64</f>
        <v>301235</v>
      </c>
      <c r="D109" s="178">
        <f>'prim 12'!D47+'prim 12'!D39+'prim 12'!D29+'prim 12'!D20+'prim 12'!D11+'prim 12'!D106+'prim 12'!D101+'prim 12'!D96+'prim 12'!D89+'prim 12'!D83+'prim 12'!D74+'prim 12'!D64</f>
        <v>341415</v>
      </c>
      <c r="E109" s="178">
        <f>'prim 12'!E47+'prim 12'!E39+'prim 12'!E29+'prim 12'!E20+'prim 12'!E11+'prim 12'!E106+'prim 12'!E101+'prim 12'!E96+'prim 12'!E89+'prim 12'!E83+'prim 12'!E74+'prim 12'!E64</f>
        <v>167903</v>
      </c>
      <c r="F109" s="179" t="s">
        <v>5</v>
      </c>
      <c r="G109" s="295"/>
    </row>
    <row r="110" spans="1:7" ht="11.4" customHeight="1">
      <c r="A110" s="277"/>
      <c r="B110" s="209"/>
      <c r="C110" s="209"/>
      <c r="D110" s="209"/>
      <c r="E110" s="209"/>
      <c r="F110" s="180"/>
      <c r="G110" s="295"/>
    </row>
    <row r="111" spans="1:7" ht="11.4" customHeight="1">
      <c r="A111" s="277"/>
      <c r="B111" s="209"/>
      <c r="C111" s="209"/>
      <c r="D111" s="209"/>
      <c r="E111" s="209"/>
      <c r="F111" s="180"/>
      <c r="G111" s="295"/>
    </row>
    <row r="112" spans="1:7" ht="11.4" customHeight="1">
      <c r="A112" s="277"/>
      <c r="B112" s="209"/>
      <c r="C112" s="209"/>
      <c r="D112" s="209"/>
      <c r="E112" s="209"/>
      <c r="F112" s="180"/>
      <c r="G112" s="295"/>
    </row>
    <row r="113" spans="1:7" ht="11.4" customHeight="1">
      <c r="A113" s="277"/>
      <c r="B113" s="209"/>
      <c r="C113" s="209"/>
      <c r="D113" s="209"/>
      <c r="E113" s="209"/>
      <c r="F113" s="180"/>
      <c r="G113" s="295"/>
    </row>
    <row r="114" spans="1:7" ht="11.4" customHeight="1">
      <c r="A114" s="5" t="s">
        <v>462</v>
      </c>
      <c r="B114" s="5"/>
      <c r="C114" s="5"/>
      <c r="D114" s="248"/>
      <c r="E114" s="111"/>
      <c r="F114" s="6" t="s">
        <v>461</v>
      </c>
      <c r="G114" s="295"/>
    </row>
    <row r="115" spans="1:7" ht="11.4" customHeight="1">
      <c r="A115" s="300"/>
      <c r="B115" s="300"/>
      <c r="C115" s="300"/>
      <c r="D115" s="300"/>
      <c r="E115" s="300"/>
      <c r="F115" s="300"/>
      <c r="G115" s="295"/>
    </row>
    <row r="116" spans="1:7" ht="11.4" customHeight="1">
      <c r="G116" s="295"/>
    </row>
    <row r="117" spans="1:7" ht="11.4" customHeight="1">
      <c r="G117" s="295"/>
    </row>
    <row r="118" spans="1:7" ht="11.4" customHeight="1">
      <c r="G118" s="295"/>
    </row>
    <row r="119" spans="1:7" ht="11.4" customHeight="1">
      <c r="G119" s="295"/>
    </row>
    <row r="120" spans="1:7" ht="11.4" customHeight="1">
      <c r="G120" s="295"/>
    </row>
    <row r="121" spans="1:7" ht="11.4" customHeight="1">
      <c r="G121" s="295"/>
    </row>
    <row r="122" spans="1:7" ht="11.4" customHeight="1">
      <c r="G122" s="295"/>
    </row>
    <row r="123" spans="1:7" ht="11.4" customHeight="1">
      <c r="G123" s="295"/>
    </row>
    <row r="124" spans="1:7" ht="11.4" customHeight="1">
      <c r="G124" s="295"/>
    </row>
    <row r="125" spans="1:7" ht="11.4" customHeight="1">
      <c r="G125" s="295"/>
    </row>
    <row r="126" spans="1:7" ht="11.4" customHeight="1">
      <c r="G126" s="295"/>
    </row>
    <row r="127" spans="1:7" ht="11.4" customHeight="1">
      <c r="G127" s="295"/>
    </row>
    <row r="128" spans="1:7" ht="11.4" customHeight="1">
      <c r="G128" s="295"/>
    </row>
    <row r="129" spans="7:7" ht="11.4" customHeight="1">
      <c r="G129" s="295"/>
    </row>
    <row r="130" spans="7:7" ht="11.4" customHeight="1">
      <c r="G130" s="295"/>
    </row>
    <row r="131" spans="7:7" ht="11.4" customHeight="1">
      <c r="G131" s="295"/>
    </row>
    <row r="132" spans="7:7" ht="11.4" customHeight="1">
      <c r="G132" s="295"/>
    </row>
    <row r="133" spans="7:7" ht="11.4" customHeight="1">
      <c r="G133" s="295"/>
    </row>
    <row r="134" spans="7:7" ht="11.4" customHeight="1">
      <c r="G134" s="295"/>
    </row>
    <row r="135" spans="7:7" ht="11.4" customHeight="1">
      <c r="G135" s="295"/>
    </row>
    <row r="136" spans="7:7" ht="11.4" customHeight="1">
      <c r="G136" s="295"/>
    </row>
    <row r="137" spans="7:7" ht="11.4" customHeight="1"/>
    <row r="138" spans="7:7" ht="11.4" customHeight="1"/>
    <row r="139" spans="7:7" ht="11.4" customHeight="1"/>
    <row r="140" spans="7:7" ht="11.4" customHeight="1"/>
    <row r="141" spans="7:7" ht="11.4" customHeight="1"/>
    <row r="142" spans="7:7" ht="11.4" customHeight="1">
      <c r="G142" s="281"/>
    </row>
    <row r="143" spans="7:7" ht="11.4" customHeight="1">
      <c r="G143" s="281"/>
    </row>
    <row r="144" spans="7:7" ht="11.4" customHeight="1">
      <c r="G144" s="281"/>
    </row>
    <row r="145" spans="7:7" ht="11.4" customHeight="1">
      <c r="G145" s="281"/>
    </row>
    <row r="146" spans="7:7" ht="11.4" customHeight="1">
      <c r="G146" s="281"/>
    </row>
    <row r="147" spans="7:7" ht="11.4" customHeight="1">
      <c r="G147" s="281"/>
    </row>
    <row r="148" spans="7:7" ht="11.4" customHeight="1">
      <c r="G148" s="281"/>
    </row>
  </sheetData>
  <mergeCells count="2">
    <mergeCell ref="E3:F3"/>
    <mergeCell ref="E56:F56"/>
  </mergeCells>
  <pageMargins left="0.7" right="0.7" top="0.75" bottom="0.75" header="0.3" footer="0.3"/>
  <pageSetup paperSize="9" scale="83" fitToWidth="0" fitToHeight="2" orientation="portrait" r:id="rId1"/>
  <rowBreaks count="1" manualBreakCount="1">
    <brk id="5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 syncVertical="1" syncRef="A98">
    <tabColor rgb="FF00B050"/>
  </sheetPr>
  <dimension ref="A1:G140"/>
  <sheetViews>
    <sheetView showGridLines="0" view="pageLayout" topLeftCell="A98" zoomScaleSheetLayoutView="100" workbookViewId="0">
      <selection activeCell="D2" sqref="D2"/>
    </sheetView>
  </sheetViews>
  <sheetFormatPr baseColWidth="10" defaultColWidth="11" defaultRowHeight="13.2"/>
  <cols>
    <col min="1" max="1" width="32.33203125" style="312" customWidth="1"/>
    <col min="2" max="5" width="11.88671875" style="311" customWidth="1"/>
    <col min="6" max="6" width="32" style="312" customWidth="1"/>
    <col min="7" max="38" width="11.6640625" style="312" customWidth="1"/>
    <col min="39" max="41" width="11" style="312" customWidth="1"/>
    <col min="42" max="42" width="14.44140625" style="312" customWidth="1"/>
    <col min="43" max="43" width="4.109375" style="312" customWidth="1"/>
    <col min="44" max="44" width="13.33203125" style="312" customWidth="1"/>
    <col min="45" max="45" width="28.109375" style="312" customWidth="1"/>
    <col min="46" max="46" width="11" style="312" customWidth="1"/>
    <col min="47" max="47" width="14.44140625" style="312" customWidth="1"/>
    <col min="48" max="48" width="4.109375" style="312" customWidth="1"/>
    <col min="49" max="50" width="11" style="312" customWidth="1"/>
    <col min="51" max="51" width="14.44140625" style="312" customWidth="1"/>
    <col min="52" max="52" width="4.109375" style="312" customWidth="1"/>
    <col min="53" max="53" width="14.44140625" style="312" customWidth="1"/>
    <col min="54" max="16384" width="11" style="312"/>
  </cols>
  <sheetData>
    <row r="1" spans="1:7" ht="24.75" customHeight="1">
      <c r="A1" s="902" t="s">
        <v>196</v>
      </c>
      <c r="B1" s="903"/>
      <c r="C1" s="903"/>
      <c r="D1" s="903"/>
      <c r="E1" s="903"/>
      <c r="F1" s="890" t="s">
        <v>197</v>
      </c>
    </row>
    <row r="2" spans="1:7" ht="18.899999999999999" customHeight="1">
      <c r="F2" s="313"/>
    </row>
    <row r="3" spans="1:7" ht="20.399999999999999">
      <c r="A3" s="849" t="s">
        <v>531</v>
      </c>
      <c r="E3" s="997" t="s">
        <v>529</v>
      </c>
      <c r="F3" s="998"/>
      <c r="G3" s="314"/>
    </row>
    <row r="4" spans="1:7" ht="20.399999999999999">
      <c r="A4" s="849" t="s">
        <v>517</v>
      </c>
      <c r="E4" s="997" t="s">
        <v>530</v>
      </c>
      <c r="F4" s="999"/>
    </row>
    <row r="5" spans="1:7" ht="18.899999999999999" customHeight="1">
      <c r="A5" s="316"/>
      <c r="B5" s="317"/>
      <c r="C5" s="317"/>
      <c r="D5" s="317"/>
      <c r="E5" s="317"/>
      <c r="F5" s="318"/>
      <c r="G5" s="316"/>
    </row>
    <row r="6" spans="1:7" ht="16.5" customHeight="1">
      <c r="A6" s="119" t="s">
        <v>456</v>
      </c>
      <c r="B6" s="319"/>
      <c r="C6" s="320" t="s">
        <v>208</v>
      </c>
      <c r="D6" s="319"/>
      <c r="E6" s="321" t="s">
        <v>209</v>
      </c>
      <c r="F6" s="120" t="s">
        <v>463</v>
      </c>
      <c r="G6" s="316"/>
    </row>
    <row r="7" spans="1:7" ht="12.9" customHeight="1">
      <c r="A7" s="160"/>
      <c r="B7" s="322" t="s">
        <v>210</v>
      </c>
      <c r="C7" s="323"/>
      <c r="D7" s="324" t="s">
        <v>449</v>
      </c>
      <c r="E7" s="325"/>
      <c r="F7" s="160"/>
      <c r="G7" s="315"/>
    </row>
    <row r="8" spans="1:7" ht="12.9" customHeight="1">
      <c r="A8" s="95"/>
      <c r="B8" s="326" t="s">
        <v>5</v>
      </c>
      <c r="C8" s="326" t="s">
        <v>212</v>
      </c>
      <c r="D8" s="326" t="s">
        <v>5</v>
      </c>
      <c r="E8" s="326" t="s">
        <v>212</v>
      </c>
      <c r="F8" s="230"/>
      <c r="G8" s="315"/>
    </row>
    <row r="9" spans="1:7" ht="12.9" customHeight="1">
      <c r="A9" s="164"/>
      <c r="B9" s="327" t="s">
        <v>187</v>
      </c>
      <c r="C9" s="327" t="s">
        <v>12</v>
      </c>
      <c r="D9" s="327" t="s">
        <v>187</v>
      </c>
      <c r="E9" s="327" t="s">
        <v>12</v>
      </c>
      <c r="F9" s="168"/>
      <c r="G9" s="328"/>
    </row>
    <row r="10" spans="1:7" ht="8.1" customHeight="1">
      <c r="B10" s="329"/>
      <c r="C10" s="327"/>
      <c r="D10" s="329"/>
      <c r="E10" s="327"/>
      <c r="F10" s="318"/>
      <c r="G10" s="315"/>
    </row>
    <row r="11" spans="1:7" s="315" customFormat="1" ht="17.100000000000001" customHeight="1">
      <c r="A11" s="259" t="s">
        <v>13</v>
      </c>
      <c r="B11" s="135">
        <f>SUM(B12:B19)</f>
        <v>65029</v>
      </c>
      <c r="C11" s="135">
        <f>SUM(C12:C19)</f>
        <v>31634</v>
      </c>
      <c r="D11" s="135">
        <f>SUM(D12:D19)</f>
        <v>28897</v>
      </c>
      <c r="E11" s="135">
        <f>SUM(E12:E19)</f>
        <v>14073</v>
      </c>
      <c r="F11" s="260" t="s">
        <v>14</v>
      </c>
      <c r="G11" s="330"/>
    </row>
    <row r="12" spans="1:7" ht="17.100000000000001" customHeight="1">
      <c r="A12" s="65" t="s">
        <v>15</v>
      </c>
      <c r="B12" s="23">
        <v>6636</v>
      </c>
      <c r="C12" s="23">
        <v>3254</v>
      </c>
      <c r="D12" s="23">
        <v>4435</v>
      </c>
      <c r="E12" s="23">
        <v>2221</v>
      </c>
      <c r="F12" s="263" t="s">
        <v>16</v>
      </c>
      <c r="G12" s="137"/>
    </row>
    <row r="13" spans="1:7" ht="17.100000000000001" customHeight="1">
      <c r="A13" s="65" t="s">
        <v>17</v>
      </c>
      <c r="B13" s="23">
        <v>8333</v>
      </c>
      <c r="C13" s="23">
        <v>4092</v>
      </c>
      <c r="D13" s="23">
        <v>7551</v>
      </c>
      <c r="E13" s="23">
        <v>3684</v>
      </c>
      <c r="F13" s="263" t="s">
        <v>18</v>
      </c>
      <c r="G13" s="137"/>
    </row>
    <row r="14" spans="1:7" ht="17.100000000000001" customHeight="1">
      <c r="A14" s="264" t="s">
        <v>19</v>
      </c>
      <c r="B14" s="23">
        <v>1738</v>
      </c>
      <c r="C14" s="23">
        <v>842</v>
      </c>
      <c r="D14" s="23">
        <v>1738</v>
      </c>
      <c r="E14" s="23">
        <v>842</v>
      </c>
      <c r="F14" s="263" t="s">
        <v>20</v>
      </c>
      <c r="G14" s="138"/>
    </row>
    <row r="15" spans="1:7" ht="17.100000000000001" customHeight="1">
      <c r="A15" s="265" t="s">
        <v>21</v>
      </c>
      <c r="B15" s="23">
        <v>9186</v>
      </c>
      <c r="C15" s="23">
        <v>4541</v>
      </c>
      <c r="D15" s="23">
        <v>5111</v>
      </c>
      <c r="E15" s="23">
        <v>2527</v>
      </c>
      <c r="F15" s="263" t="s">
        <v>22</v>
      </c>
      <c r="G15" s="137"/>
    </row>
    <row r="16" spans="1:7" ht="17.100000000000001" customHeight="1">
      <c r="A16" s="265" t="s">
        <v>23</v>
      </c>
      <c r="B16" s="23">
        <v>5498</v>
      </c>
      <c r="C16" s="23">
        <v>2568</v>
      </c>
      <c r="D16" s="23">
        <v>4580</v>
      </c>
      <c r="E16" s="23">
        <v>2127</v>
      </c>
      <c r="F16" s="263" t="s">
        <v>24</v>
      </c>
      <c r="G16" s="137"/>
    </row>
    <row r="17" spans="1:7" ht="17.100000000000001" customHeight="1">
      <c r="A17" s="265" t="s">
        <v>25</v>
      </c>
      <c r="B17" s="23">
        <v>19859</v>
      </c>
      <c r="C17" s="23">
        <v>9560</v>
      </c>
      <c r="D17" s="23">
        <v>1625</v>
      </c>
      <c r="E17" s="23">
        <v>767</v>
      </c>
      <c r="F17" s="263" t="s">
        <v>26</v>
      </c>
      <c r="G17" s="137"/>
    </row>
    <row r="18" spans="1:7" ht="17.100000000000001" customHeight="1">
      <c r="A18" s="265" t="s">
        <v>27</v>
      </c>
      <c r="B18" s="23">
        <v>9453</v>
      </c>
      <c r="C18" s="23">
        <v>4687</v>
      </c>
      <c r="D18" s="23">
        <v>3580</v>
      </c>
      <c r="E18" s="23">
        <v>1781</v>
      </c>
      <c r="F18" s="263" t="s">
        <v>28</v>
      </c>
      <c r="G18" s="138"/>
    </row>
    <row r="19" spans="1:7" ht="17.100000000000001" customHeight="1">
      <c r="A19" s="265" t="s">
        <v>29</v>
      </c>
      <c r="B19" s="23">
        <v>4326</v>
      </c>
      <c r="C19" s="23">
        <v>2090</v>
      </c>
      <c r="D19" s="23">
        <v>277</v>
      </c>
      <c r="E19" s="23">
        <v>124</v>
      </c>
      <c r="F19" s="263" t="s">
        <v>30</v>
      </c>
      <c r="G19" s="137"/>
    </row>
    <row r="20" spans="1:7" ht="17.100000000000001" customHeight="1">
      <c r="A20" s="62" t="s">
        <v>31</v>
      </c>
      <c r="B20" s="135">
        <f>SUM(B21:B28)</f>
        <v>39442</v>
      </c>
      <c r="C20" s="135">
        <f>SUM(C21:C28)</f>
        <v>19091</v>
      </c>
      <c r="D20" s="135">
        <f>SUM(D21:D28)</f>
        <v>15615</v>
      </c>
      <c r="E20" s="135">
        <f>SUM(E21:E28)</f>
        <v>7427</v>
      </c>
      <c r="F20" s="266" t="s">
        <v>32</v>
      </c>
      <c r="G20" s="137"/>
    </row>
    <row r="21" spans="1:7" ht="17.100000000000001" customHeight="1">
      <c r="A21" s="267" t="s">
        <v>33</v>
      </c>
      <c r="B21" s="23">
        <v>4800</v>
      </c>
      <c r="C21" s="23">
        <v>2361</v>
      </c>
      <c r="D21" s="23">
        <v>1979</v>
      </c>
      <c r="E21" s="23">
        <v>941</v>
      </c>
      <c r="F21" s="268" t="s">
        <v>34</v>
      </c>
      <c r="G21" s="137"/>
    </row>
    <row r="22" spans="1:7" ht="17.100000000000001" customHeight="1">
      <c r="A22" s="65" t="s">
        <v>35</v>
      </c>
      <c r="B22" s="23">
        <v>3464</v>
      </c>
      <c r="C22" s="23">
        <v>1667</v>
      </c>
      <c r="D22" s="23">
        <v>2598</v>
      </c>
      <c r="E22" s="23">
        <v>1235</v>
      </c>
      <c r="F22" s="269" t="s">
        <v>36</v>
      </c>
      <c r="G22" s="137"/>
    </row>
    <row r="23" spans="1:7" ht="17.100000000000001" customHeight="1">
      <c r="A23" s="65" t="s">
        <v>37</v>
      </c>
      <c r="B23" s="23">
        <v>2657</v>
      </c>
      <c r="C23" s="23">
        <v>1256</v>
      </c>
      <c r="D23" s="23">
        <v>1913</v>
      </c>
      <c r="E23" s="23">
        <v>915</v>
      </c>
      <c r="F23" s="269" t="s">
        <v>38</v>
      </c>
      <c r="G23" s="137"/>
    </row>
    <row r="24" spans="1:7" ht="17.100000000000001" customHeight="1">
      <c r="A24" s="65" t="s">
        <v>39</v>
      </c>
      <c r="B24" s="23">
        <v>4268</v>
      </c>
      <c r="C24" s="23">
        <v>2010</v>
      </c>
      <c r="D24" s="23">
        <v>2357</v>
      </c>
      <c r="E24" s="23">
        <v>1100</v>
      </c>
      <c r="F24" s="263" t="s">
        <v>40</v>
      </c>
      <c r="G24" s="138"/>
    </row>
    <row r="25" spans="1:7" ht="17.100000000000001" customHeight="1">
      <c r="A25" s="65" t="s">
        <v>41</v>
      </c>
      <c r="B25" s="23">
        <v>1978</v>
      </c>
      <c r="C25" s="23">
        <v>965</v>
      </c>
      <c r="D25" s="23">
        <v>848</v>
      </c>
      <c r="E25" s="23">
        <v>409</v>
      </c>
      <c r="F25" s="269" t="s">
        <v>42</v>
      </c>
      <c r="G25" s="137"/>
    </row>
    <row r="26" spans="1:7" s="315" customFormat="1" ht="17.100000000000001" customHeight="1">
      <c r="A26" s="65" t="s">
        <v>43</v>
      </c>
      <c r="B26" s="23">
        <v>9567</v>
      </c>
      <c r="C26" s="23">
        <v>4631</v>
      </c>
      <c r="D26" s="23">
        <v>3422</v>
      </c>
      <c r="E26" s="23">
        <v>1650</v>
      </c>
      <c r="F26" s="269" t="s">
        <v>44</v>
      </c>
      <c r="G26" s="137"/>
    </row>
    <row r="27" spans="1:7" ht="17.100000000000001" customHeight="1">
      <c r="A27" s="65" t="s">
        <v>45</v>
      </c>
      <c r="B27" s="23">
        <v>8354</v>
      </c>
      <c r="C27" s="23">
        <v>4081</v>
      </c>
      <c r="D27" s="23">
        <v>905</v>
      </c>
      <c r="E27" s="23">
        <v>436</v>
      </c>
      <c r="F27" s="269" t="s">
        <v>46</v>
      </c>
      <c r="G27" s="137"/>
    </row>
    <row r="28" spans="1:7" ht="17.100000000000001" customHeight="1">
      <c r="A28" s="65" t="s">
        <v>47</v>
      </c>
      <c r="B28" s="23">
        <v>4354</v>
      </c>
      <c r="C28" s="23">
        <v>2120</v>
      </c>
      <c r="D28" s="23">
        <v>1593</v>
      </c>
      <c r="E28" s="23">
        <v>741</v>
      </c>
      <c r="F28" s="269" t="s">
        <v>48</v>
      </c>
      <c r="G28" s="137"/>
    </row>
    <row r="29" spans="1:7" ht="17.100000000000001" customHeight="1">
      <c r="A29" s="259" t="s">
        <v>49</v>
      </c>
      <c r="B29" s="135">
        <f>SUM(B30:B38)</f>
        <v>76085</v>
      </c>
      <c r="C29" s="135">
        <f>SUM(C30:C38)</f>
        <v>36432</v>
      </c>
      <c r="D29" s="135">
        <f>SUM(D30:D38)</f>
        <v>38138</v>
      </c>
      <c r="E29" s="135">
        <f>SUM(E30:E38)</f>
        <v>18143</v>
      </c>
      <c r="F29" s="260" t="s">
        <v>50</v>
      </c>
      <c r="G29" s="137"/>
    </row>
    <row r="30" spans="1:7" ht="17.100000000000001" customHeight="1">
      <c r="A30" s="270" t="s">
        <v>51</v>
      </c>
      <c r="B30" s="23">
        <v>13665</v>
      </c>
      <c r="C30" s="23">
        <v>6519</v>
      </c>
      <c r="D30" s="23">
        <v>4015</v>
      </c>
      <c r="E30" s="23">
        <v>1881</v>
      </c>
      <c r="F30" s="263" t="s">
        <v>52</v>
      </c>
      <c r="G30" s="137"/>
    </row>
    <row r="31" spans="1:7" ht="17.100000000000001" customHeight="1">
      <c r="A31" s="271" t="s">
        <v>53</v>
      </c>
      <c r="B31" s="23">
        <v>4239</v>
      </c>
      <c r="C31" s="23">
        <v>2042</v>
      </c>
      <c r="D31" s="23">
        <v>3064</v>
      </c>
      <c r="E31" s="23">
        <v>1495</v>
      </c>
      <c r="F31" s="263" t="s">
        <v>54</v>
      </c>
      <c r="G31" s="137"/>
    </row>
    <row r="32" spans="1:7" ht="17.100000000000001" customHeight="1">
      <c r="A32" s="270" t="s">
        <v>55</v>
      </c>
      <c r="B32" s="23">
        <v>5146</v>
      </c>
      <c r="C32" s="23">
        <v>2362</v>
      </c>
      <c r="D32" s="23">
        <v>3059</v>
      </c>
      <c r="E32" s="23">
        <v>1410</v>
      </c>
      <c r="F32" s="263" t="s">
        <v>56</v>
      </c>
      <c r="G32" s="137"/>
    </row>
    <row r="33" spans="1:7" ht="17.100000000000001" customHeight="1">
      <c r="A33" s="65" t="s">
        <v>57</v>
      </c>
      <c r="B33" s="23">
        <v>18455</v>
      </c>
      <c r="C33" s="23">
        <v>8967</v>
      </c>
      <c r="D33" s="23">
        <v>1264</v>
      </c>
      <c r="E33" s="23">
        <v>593</v>
      </c>
      <c r="F33" s="263" t="s">
        <v>58</v>
      </c>
      <c r="G33" s="137"/>
    </row>
    <row r="34" spans="1:7" ht="17.100000000000001" customHeight="1">
      <c r="A34" s="271" t="s">
        <v>59</v>
      </c>
      <c r="B34" s="23">
        <v>2581</v>
      </c>
      <c r="C34" s="23">
        <v>1216</v>
      </c>
      <c r="D34" s="23">
        <v>1581</v>
      </c>
      <c r="E34" s="23">
        <v>756</v>
      </c>
      <c r="F34" s="263" t="s">
        <v>430</v>
      </c>
      <c r="G34" s="138"/>
    </row>
    <row r="35" spans="1:7" s="315" customFormat="1" ht="17.100000000000001" customHeight="1">
      <c r="A35" s="65" t="s">
        <v>60</v>
      </c>
      <c r="B35" s="23">
        <v>4876</v>
      </c>
      <c r="C35" s="23">
        <v>2326</v>
      </c>
      <c r="D35" s="23">
        <v>2890</v>
      </c>
      <c r="E35" s="23">
        <v>1349</v>
      </c>
      <c r="F35" s="263" t="s">
        <v>61</v>
      </c>
      <c r="G35" s="137"/>
    </row>
    <row r="36" spans="1:7" ht="17.100000000000001" customHeight="1">
      <c r="A36" s="65" t="s">
        <v>62</v>
      </c>
      <c r="B36" s="23">
        <v>13762</v>
      </c>
      <c r="C36" s="23">
        <v>6614</v>
      </c>
      <c r="D36" s="23">
        <v>11999</v>
      </c>
      <c r="E36" s="23">
        <v>5744</v>
      </c>
      <c r="F36" s="263" t="s">
        <v>63</v>
      </c>
      <c r="G36" s="137"/>
    </row>
    <row r="37" spans="1:7" ht="17.100000000000001" customHeight="1">
      <c r="A37" s="65" t="s">
        <v>64</v>
      </c>
      <c r="B37" s="23">
        <v>9008</v>
      </c>
      <c r="C37" s="23">
        <v>4310</v>
      </c>
      <c r="D37" s="23">
        <v>5993</v>
      </c>
      <c r="E37" s="23">
        <v>2880</v>
      </c>
      <c r="F37" s="263" t="s">
        <v>65</v>
      </c>
      <c r="G37" s="137"/>
    </row>
    <row r="38" spans="1:7" ht="17.100000000000001" customHeight="1">
      <c r="A38" s="65" t="s">
        <v>66</v>
      </c>
      <c r="B38" s="23">
        <v>4353</v>
      </c>
      <c r="C38" s="23">
        <v>2076</v>
      </c>
      <c r="D38" s="23">
        <v>4273</v>
      </c>
      <c r="E38" s="23">
        <v>2035</v>
      </c>
      <c r="F38" s="263" t="s">
        <v>67</v>
      </c>
      <c r="G38" s="138"/>
    </row>
    <row r="39" spans="1:7" ht="17.100000000000001" customHeight="1">
      <c r="A39" s="49" t="s">
        <v>68</v>
      </c>
      <c r="B39" s="135">
        <f>SUM(B40:B46)</f>
        <v>73359</v>
      </c>
      <c r="C39" s="135">
        <f>SUM(C40:C46)</f>
        <v>35449</v>
      </c>
      <c r="D39" s="135">
        <f>SUM(D40:D46)</f>
        <v>36132</v>
      </c>
      <c r="E39" s="135">
        <f>SUM(E40:E46)</f>
        <v>17405</v>
      </c>
      <c r="F39" s="260" t="s">
        <v>69</v>
      </c>
      <c r="G39" s="137"/>
    </row>
    <row r="40" spans="1:7" ht="17.100000000000001" customHeight="1">
      <c r="A40" s="270" t="s">
        <v>70</v>
      </c>
      <c r="B40" s="23">
        <v>20109</v>
      </c>
      <c r="C40" s="23">
        <v>9960</v>
      </c>
      <c r="D40" s="23">
        <v>13308</v>
      </c>
      <c r="E40" s="23">
        <v>6502</v>
      </c>
      <c r="F40" s="269" t="s">
        <v>71</v>
      </c>
      <c r="G40" s="137"/>
    </row>
    <row r="41" spans="1:7" ht="17.100000000000001" customHeight="1">
      <c r="A41" s="270" t="s">
        <v>72</v>
      </c>
      <c r="B41" s="23">
        <v>9910</v>
      </c>
      <c r="C41" s="23">
        <v>4721</v>
      </c>
      <c r="D41" s="23">
        <v>5535</v>
      </c>
      <c r="E41" s="23">
        <v>2612</v>
      </c>
      <c r="F41" s="263" t="s">
        <v>73</v>
      </c>
      <c r="G41" s="137"/>
    </row>
    <row r="42" spans="1:7" ht="17.100000000000001" customHeight="1">
      <c r="A42" s="270" t="s">
        <v>74</v>
      </c>
      <c r="B42" s="23">
        <v>3854</v>
      </c>
      <c r="C42" s="23">
        <v>1860</v>
      </c>
      <c r="D42" s="23">
        <v>0</v>
      </c>
      <c r="E42" s="23">
        <v>0</v>
      </c>
      <c r="F42" s="263" t="s">
        <v>75</v>
      </c>
      <c r="G42" s="137"/>
    </row>
    <row r="43" spans="1:7" ht="17.100000000000001" customHeight="1">
      <c r="A43" s="270" t="s">
        <v>76</v>
      </c>
      <c r="B43" s="23">
        <v>12990</v>
      </c>
      <c r="C43" s="23">
        <v>6216</v>
      </c>
      <c r="D43" s="23">
        <v>1653</v>
      </c>
      <c r="E43" s="23">
        <v>786</v>
      </c>
      <c r="F43" s="263" t="s">
        <v>77</v>
      </c>
      <c r="G43" s="138"/>
    </row>
    <row r="44" spans="1:7" ht="17.100000000000001" customHeight="1">
      <c r="A44" s="270" t="s">
        <v>78</v>
      </c>
      <c r="B44" s="23">
        <v>10352</v>
      </c>
      <c r="C44" s="23">
        <v>4958</v>
      </c>
      <c r="D44" s="23">
        <v>8013</v>
      </c>
      <c r="E44" s="23">
        <v>3874</v>
      </c>
      <c r="F44" s="269" t="s">
        <v>79</v>
      </c>
      <c r="G44" s="137"/>
    </row>
    <row r="45" spans="1:7" ht="17.100000000000001" customHeight="1">
      <c r="A45" s="270" t="s">
        <v>80</v>
      </c>
      <c r="B45" s="23">
        <v>6784</v>
      </c>
      <c r="C45" s="23">
        <v>3236</v>
      </c>
      <c r="D45" s="23">
        <v>4574</v>
      </c>
      <c r="E45" s="23">
        <v>2195</v>
      </c>
      <c r="F45" s="269" t="s">
        <v>81</v>
      </c>
      <c r="G45" s="137"/>
    </row>
    <row r="46" spans="1:7" ht="17.100000000000001" customHeight="1">
      <c r="A46" s="270" t="s">
        <v>82</v>
      </c>
      <c r="B46" s="23">
        <v>9360</v>
      </c>
      <c r="C46" s="23">
        <v>4498</v>
      </c>
      <c r="D46" s="23">
        <v>3049</v>
      </c>
      <c r="E46" s="23">
        <v>1436</v>
      </c>
      <c r="F46" s="263" t="s">
        <v>83</v>
      </c>
      <c r="G46" s="137"/>
    </row>
    <row r="47" spans="1:7" s="315" customFormat="1" ht="17.100000000000001" customHeight="1">
      <c r="A47" s="59" t="s">
        <v>84</v>
      </c>
      <c r="B47" s="135">
        <f>SUM(B48:B52)</f>
        <v>48297</v>
      </c>
      <c r="C47" s="135">
        <f>SUM(C48:C52)</f>
        <v>23396</v>
      </c>
      <c r="D47" s="135">
        <f>SUM(D48:D52)</f>
        <v>31466</v>
      </c>
      <c r="E47" s="135">
        <f>SUM(E48:E52)</f>
        <v>15194</v>
      </c>
      <c r="F47" s="260" t="s">
        <v>85</v>
      </c>
      <c r="G47" s="137"/>
    </row>
    <row r="48" spans="1:7" ht="17.100000000000001" customHeight="1">
      <c r="A48" s="272" t="s">
        <v>86</v>
      </c>
      <c r="B48" s="23">
        <v>13532</v>
      </c>
      <c r="C48" s="23">
        <v>6588</v>
      </c>
      <c r="D48" s="23">
        <v>11926</v>
      </c>
      <c r="E48" s="23">
        <v>5814</v>
      </c>
      <c r="F48" s="263" t="s">
        <v>87</v>
      </c>
      <c r="G48" s="137"/>
    </row>
    <row r="49" spans="1:7" ht="17.100000000000001" customHeight="1">
      <c r="A49" s="270" t="s">
        <v>88</v>
      </c>
      <c r="B49" s="23">
        <v>9847</v>
      </c>
      <c r="C49" s="23">
        <v>4761</v>
      </c>
      <c r="D49" s="23">
        <v>5573</v>
      </c>
      <c r="E49" s="23">
        <v>2680</v>
      </c>
      <c r="F49" s="263" t="s">
        <v>89</v>
      </c>
      <c r="G49" s="137"/>
    </row>
    <row r="50" spans="1:7" ht="17.100000000000001" customHeight="1">
      <c r="A50" s="270" t="s">
        <v>90</v>
      </c>
      <c r="B50" s="23">
        <v>9982</v>
      </c>
      <c r="C50" s="23">
        <v>4833</v>
      </c>
      <c r="D50" s="23">
        <v>6976</v>
      </c>
      <c r="E50" s="23">
        <v>3361</v>
      </c>
      <c r="F50" s="263" t="s">
        <v>91</v>
      </c>
      <c r="G50" s="138"/>
    </row>
    <row r="51" spans="1:7" ht="17.100000000000001" customHeight="1">
      <c r="A51" s="270" t="s">
        <v>92</v>
      </c>
      <c r="B51" s="23">
        <v>6396</v>
      </c>
      <c r="C51" s="23">
        <v>3034</v>
      </c>
      <c r="D51" s="23">
        <v>3637</v>
      </c>
      <c r="E51" s="23">
        <v>1708</v>
      </c>
      <c r="F51" s="263" t="s">
        <v>93</v>
      </c>
      <c r="G51" s="137"/>
    </row>
    <row r="52" spans="1:7" ht="17.100000000000001" customHeight="1">
      <c r="A52" s="270" t="s">
        <v>94</v>
      </c>
      <c r="B52" s="23">
        <v>8540</v>
      </c>
      <c r="C52" s="23">
        <v>4180</v>
      </c>
      <c r="D52" s="23">
        <v>3354</v>
      </c>
      <c r="E52" s="23">
        <v>1631</v>
      </c>
      <c r="F52" s="269" t="s">
        <v>95</v>
      </c>
      <c r="G52" s="137"/>
    </row>
    <row r="53" spans="1:7" ht="14.4" customHeight="1">
      <c r="A53" s="274"/>
      <c r="B53" s="209"/>
      <c r="C53" s="209"/>
      <c r="D53" s="209"/>
      <c r="E53" s="209"/>
      <c r="F53" s="294"/>
      <c r="G53" s="137"/>
    </row>
    <row r="54" spans="1:7" s="315" customFormat="1" ht="21" customHeight="1">
      <c r="A54" s="902" t="s">
        <v>196</v>
      </c>
      <c r="B54" s="904"/>
      <c r="C54" s="904"/>
      <c r="D54" s="904"/>
      <c r="E54" s="904"/>
      <c r="F54" s="890" t="s">
        <v>197</v>
      </c>
    </row>
    <row r="55" spans="1:7" ht="12.75" customHeight="1">
      <c r="B55" s="312"/>
      <c r="C55" s="312"/>
      <c r="D55" s="312"/>
      <c r="E55" s="312"/>
      <c r="F55" s="313"/>
    </row>
    <row r="56" spans="1:7" ht="20.25" customHeight="1">
      <c r="A56" s="849" t="s">
        <v>531</v>
      </c>
      <c r="B56" s="312"/>
      <c r="C56" s="312"/>
      <c r="D56" s="312"/>
      <c r="E56" s="998" t="s">
        <v>532</v>
      </c>
      <c r="F56" s="998"/>
    </row>
    <row r="57" spans="1:7" ht="21.75" customHeight="1">
      <c r="A57" s="849" t="s">
        <v>509</v>
      </c>
      <c r="B57" s="312"/>
      <c r="C57" s="312"/>
      <c r="D57" s="312"/>
      <c r="E57" s="997" t="s">
        <v>533</v>
      </c>
      <c r="F57" s="999"/>
    </row>
    <row r="58" spans="1:7" ht="15" customHeight="1">
      <c r="A58" s="316"/>
      <c r="B58" s="316"/>
      <c r="C58" s="316"/>
      <c r="D58" s="316"/>
      <c r="E58" s="316"/>
      <c r="F58" s="318"/>
    </row>
    <row r="59" spans="1:7" ht="15" customHeight="1">
      <c r="A59" s="119" t="s">
        <v>456</v>
      </c>
      <c r="B59" s="223"/>
      <c r="C59" s="224" t="s">
        <v>208</v>
      </c>
      <c r="D59" s="223"/>
      <c r="E59" s="225" t="s">
        <v>227</v>
      </c>
      <c r="F59" s="120" t="s">
        <v>463</v>
      </c>
    </row>
    <row r="60" spans="1:7" ht="15" customHeight="1">
      <c r="B60" s="226" t="s">
        <v>210</v>
      </c>
      <c r="C60" s="227"/>
      <c r="D60" s="228" t="s">
        <v>211</v>
      </c>
      <c r="E60" s="107"/>
      <c r="F60" s="160"/>
    </row>
    <row r="61" spans="1:7" ht="15" customHeight="1">
      <c r="A61" s="298"/>
      <c r="B61" s="229" t="s">
        <v>5</v>
      </c>
      <c r="C61" s="229" t="s">
        <v>212</v>
      </c>
      <c r="D61" s="229" t="s">
        <v>5</v>
      </c>
      <c r="E61" s="229" t="s">
        <v>212</v>
      </c>
      <c r="F61" s="230"/>
    </row>
    <row r="62" spans="1:7" ht="15" customHeight="1">
      <c r="A62" s="164"/>
      <c r="B62" s="331" t="s">
        <v>187</v>
      </c>
      <c r="C62" s="331" t="s">
        <v>12</v>
      </c>
      <c r="D62" s="331" t="s">
        <v>187</v>
      </c>
      <c r="E62" s="331" t="s">
        <v>12</v>
      </c>
      <c r="F62" s="168"/>
    </row>
    <row r="63" spans="1:7" s="315" customFormat="1" ht="15" customHeight="1">
      <c r="A63" s="312"/>
      <c r="B63" s="332"/>
      <c r="C63" s="331"/>
      <c r="D63" s="332"/>
      <c r="E63" s="331"/>
      <c r="F63" s="318"/>
    </row>
    <row r="64" spans="1:7" ht="15" customHeight="1">
      <c r="A64" s="49" t="s">
        <v>96</v>
      </c>
      <c r="B64" s="172">
        <f>SUM(B65:B73)</f>
        <v>101317</v>
      </c>
      <c r="C64" s="172">
        <f>SUM(C65:C73)</f>
        <v>49223</v>
      </c>
      <c r="D64" s="172">
        <f>SUM(D65:D73)</f>
        <v>43403</v>
      </c>
      <c r="E64" s="172">
        <f>SUM(E65:E73)</f>
        <v>21098</v>
      </c>
      <c r="F64" s="60" t="s">
        <v>97</v>
      </c>
    </row>
    <row r="65" spans="1:7" ht="15" customHeight="1">
      <c r="A65" s="173" t="s">
        <v>98</v>
      </c>
      <c r="B65" s="23">
        <v>4057</v>
      </c>
      <c r="C65" s="23">
        <v>1945</v>
      </c>
      <c r="D65" s="23">
        <v>2349</v>
      </c>
      <c r="E65" s="23">
        <v>1106</v>
      </c>
      <c r="F65" s="174" t="s">
        <v>99</v>
      </c>
    </row>
    <row r="66" spans="1:7" ht="15" customHeight="1">
      <c r="A66" s="173" t="s">
        <v>100</v>
      </c>
      <c r="B66" s="23">
        <v>9666</v>
      </c>
      <c r="C66" s="23">
        <v>4546</v>
      </c>
      <c r="D66" s="23">
        <v>4534</v>
      </c>
      <c r="E66" s="23">
        <v>2135</v>
      </c>
      <c r="F66" s="174" t="s">
        <v>101</v>
      </c>
    </row>
    <row r="67" spans="1:7" ht="15" customHeight="1">
      <c r="A67" s="173" t="s">
        <v>189</v>
      </c>
      <c r="B67" s="23">
        <v>30618</v>
      </c>
      <c r="C67" s="23">
        <v>14952</v>
      </c>
      <c r="D67" s="23">
        <v>0</v>
      </c>
      <c r="E67" s="23">
        <v>0</v>
      </c>
      <c r="F67" s="174" t="s">
        <v>103</v>
      </c>
    </row>
    <row r="68" spans="1:7" s="316" customFormat="1" ht="15" customHeight="1">
      <c r="A68" s="173" t="s">
        <v>104</v>
      </c>
      <c r="B68" s="23">
        <v>15148</v>
      </c>
      <c r="C68" s="23">
        <v>7423</v>
      </c>
      <c r="D68" s="23">
        <v>11687</v>
      </c>
      <c r="E68" s="23">
        <v>5699</v>
      </c>
      <c r="F68" s="174" t="s">
        <v>105</v>
      </c>
      <c r="G68" s="312"/>
    </row>
    <row r="69" spans="1:7" s="328" customFormat="1" ht="15" customHeight="1">
      <c r="A69" s="173" t="s">
        <v>106</v>
      </c>
      <c r="B69" s="23">
        <v>5147</v>
      </c>
      <c r="C69" s="23">
        <v>2532</v>
      </c>
      <c r="D69" s="23">
        <v>2473</v>
      </c>
      <c r="E69" s="23">
        <v>1232</v>
      </c>
      <c r="F69" s="174" t="s">
        <v>107</v>
      </c>
      <c r="G69" s="315"/>
    </row>
    <row r="70" spans="1:7" s="316" customFormat="1" ht="15" customHeight="1">
      <c r="A70" s="173" t="s">
        <v>108</v>
      </c>
      <c r="B70" s="23">
        <v>6496</v>
      </c>
      <c r="C70" s="23">
        <v>3138</v>
      </c>
      <c r="D70" s="23">
        <v>3726</v>
      </c>
      <c r="E70" s="23">
        <v>1792</v>
      </c>
      <c r="F70" s="174" t="s">
        <v>109</v>
      </c>
      <c r="G70" s="312"/>
    </row>
    <row r="71" spans="1:7" s="316" customFormat="1" ht="15" customHeight="1">
      <c r="A71" s="173" t="s">
        <v>110</v>
      </c>
      <c r="B71" s="23">
        <v>8629</v>
      </c>
      <c r="C71" s="23">
        <v>4207</v>
      </c>
      <c r="D71" s="23">
        <v>1505</v>
      </c>
      <c r="E71" s="23">
        <v>733</v>
      </c>
      <c r="F71" s="174" t="s">
        <v>111</v>
      </c>
      <c r="G71" s="312"/>
    </row>
    <row r="72" spans="1:7" s="316" customFormat="1" ht="15" customHeight="1">
      <c r="A72" s="173" t="s">
        <v>112</v>
      </c>
      <c r="B72" s="23">
        <v>12250</v>
      </c>
      <c r="C72" s="23">
        <v>5987</v>
      </c>
      <c r="D72" s="23">
        <v>8926</v>
      </c>
      <c r="E72" s="23">
        <v>4419</v>
      </c>
      <c r="F72" s="174" t="s">
        <v>113</v>
      </c>
      <c r="G72" s="312"/>
    </row>
    <row r="73" spans="1:7" s="316" customFormat="1" ht="15" customHeight="1">
      <c r="A73" s="173" t="s">
        <v>114</v>
      </c>
      <c r="B73" s="23">
        <v>9306</v>
      </c>
      <c r="C73" s="23">
        <v>4493</v>
      </c>
      <c r="D73" s="23">
        <v>8203</v>
      </c>
      <c r="E73" s="23">
        <v>3982</v>
      </c>
      <c r="F73" s="174" t="s">
        <v>115</v>
      </c>
      <c r="G73" s="312"/>
    </row>
    <row r="74" spans="1:7" s="316" customFormat="1" ht="15" customHeight="1">
      <c r="A74" s="57" t="s">
        <v>116</v>
      </c>
      <c r="B74" s="172">
        <f>SUM(B75:B82)</f>
        <v>93932</v>
      </c>
      <c r="C74" s="172">
        <f>SUM(C75:C82)</f>
        <v>45410</v>
      </c>
      <c r="D74" s="172">
        <f>SUM(D75:D82)</f>
        <v>65316</v>
      </c>
      <c r="E74" s="172">
        <f>SUM(E75:E82)</f>
        <v>31583</v>
      </c>
      <c r="F74" s="58" t="s">
        <v>117</v>
      </c>
      <c r="G74" s="312"/>
    </row>
    <row r="75" spans="1:7" s="316" customFormat="1" ht="15" customHeight="1">
      <c r="A75" s="173" t="s">
        <v>118</v>
      </c>
      <c r="B75" s="23">
        <v>14597</v>
      </c>
      <c r="C75" s="23">
        <v>7033</v>
      </c>
      <c r="D75" s="23">
        <v>12850</v>
      </c>
      <c r="E75" s="23">
        <v>6185</v>
      </c>
      <c r="F75" s="174" t="s">
        <v>119</v>
      </c>
      <c r="G75" s="312"/>
    </row>
    <row r="76" spans="1:7" s="328" customFormat="1" ht="15" customHeight="1">
      <c r="A76" s="173" t="s">
        <v>120</v>
      </c>
      <c r="B76" s="23">
        <v>9041</v>
      </c>
      <c r="C76" s="23">
        <v>4357</v>
      </c>
      <c r="D76" s="23">
        <v>7705</v>
      </c>
      <c r="E76" s="23">
        <v>3744</v>
      </c>
      <c r="F76" s="174" t="s">
        <v>121</v>
      </c>
      <c r="G76" s="315"/>
    </row>
    <row r="77" spans="1:7" ht="15" customHeight="1">
      <c r="A77" s="173" t="s">
        <v>122</v>
      </c>
      <c r="B77" s="23">
        <v>12559</v>
      </c>
      <c r="C77" s="23">
        <v>6157</v>
      </c>
      <c r="D77" s="23">
        <v>9423</v>
      </c>
      <c r="E77" s="23">
        <v>4635</v>
      </c>
      <c r="F77" s="174" t="s">
        <v>123</v>
      </c>
    </row>
    <row r="78" spans="1:7" ht="15" customHeight="1">
      <c r="A78" s="173" t="s">
        <v>124</v>
      </c>
      <c r="B78" s="23">
        <v>9173</v>
      </c>
      <c r="C78" s="23">
        <v>4336</v>
      </c>
      <c r="D78" s="23">
        <v>7453</v>
      </c>
      <c r="E78" s="23">
        <v>3530</v>
      </c>
      <c r="F78" s="174" t="s">
        <v>125</v>
      </c>
    </row>
    <row r="79" spans="1:7" s="107" customFormat="1" ht="15" customHeight="1">
      <c r="A79" s="173" t="s">
        <v>126</v>
      </c>
      <c r="B79" s="23">
        <v>23656</v>
      </c>
      <c r="C79" s="23">
        <v>11504</v>
      </c>
      <c r="D79" s="23">
        <v>10882</v>
      </c>
      <c r="E79" s="23">
        <v>5304</v>
      </c>
      <c r="F79" s="174" t="s">
        <v>127</v>
      </c>
    </row>
    <row r="80" spans="1:7" s="107" customFormat="1" ht="15" customHeight="1">
      <c r="A80" s="173" t="s">
        <v>128</v>
      </c>
      <c r="B80" s="23">
        <v>7126</v>
      </c>
      <c r="C80" s="23">
        <v>3451</v>
      </c>
      <c r="D80" s="23">
        <v>5088</v>
      </c>
      <c r="E80" s="23">
        <v>2486</v>
      </c>
      <c r="F80" s="174" t="s">
        <v>129</v>
      </c>
    </row>
    <row r="81" spans="1:6" ht="15" customHeight="1">
      <c r="A81" s="173" t="s">
        <v>130</v>
      </c>
      <c r="B81" s="23">
        <v>12625</v>
      </c>
      <c r="C81" s="23">
        <v>6073</v>
      </c>
      <c r="D81" s="23">
        <v>8202</v>
      </c>
      <c r="E81" s="23">
        <v>3931</v>
      </c>
      <c r="F81" s="174" t="s">
        <v>131</v>
      </c>
    </row>
    <row r="82" spans="1:6" ht="15" customHeight="1">
      <c r="A82" s="173" t="s">
        <v>132</v>
      </c>
      <c r="B82" s="23">
        <v>5155</v>
      </c>
      <c r="C82" s="23">
        <v>2499</v>
      </c>
      <c r="D82" s="23">
        <v>3713</v>
      </c>
      <c r="E82" s="23">
        <v>1768</v>
      </c>
      <c r="F82" s="174" t="s">
        <v>133</v>
      </c>
    </row>
    <row r="83" spans="1:6" ht="15" customHeight="1">
      <c r="A83" s="59" t="s">
        <v>134</v>
      </c>
      <c r="B83" s="172">
        <f>SUM(B84:B88)</f>
        <v>36191</v>
      </c>
      <c r="C83" s="172">
        <f>SUM(C84:C88)</f>
        <v>17362</v>
      </c>
      <c r="D83" s="172">
        <f>SUM(D84:D88)</f>
        <v>26529</v>
      </c>
      <c r="E83" s="172">
        <f>SUM(E84:E88)</f>
        <v>12739</v>
      </c>
      <c r="F83" s="60" t="s">
        <v>135</v>
      </c>
    </row>
    <row r="84" spans="1:6" ht="15" customHeight="1">
      <c r="A84" s="173" t="s">
        <v>136</v>
      </c>
      <c r="B84" s="23">
        <v>8773</v>
      </c>
      <c r="C84" s="23">
        <v>4265</v>
      </c>
      <c r="D84" s="23">
        <v>5177</v>
      </c>
      <c r="E84" s="23">
        <v>2520</v>
      </c>
      <c r="F84" s="174" t="s">
        <v>137</v>
      </c>
    </row>
    <row r="85" spans="1:6" ht="18.75" customHeight="1">
      <c r="A85" s="173" t="s">
        <v>138</v>
      </c>
      <c r="B85" s="23">
        <v>6200</v>
      </c>
      <c r="C85" s="23">
        <v>2970</v>
      </c>
      <c r="D85" s="23">
        <v>4565</v>
      </c>
      <c r="E85" s="23">
        <v>2194</v>
      </c>
      <c r="F85" s="174" t="s">
        <v>139</v>
      </c>
    </row>
    <row r="86" spans="1:6" ht="15" customHeight="1">
      <c r="A86" s="173" t="s">
        <v>140</v>
      </c>
      <c r="B86" s="23">
        <v>6511</v>
      </c>
      <c r="C86" s="23">
        <v>3181</v>
      </c>
      <c r="D86" s="23">
        <v>4804</v>
      </c>
      <c r="E86" s="23">
        <v>2351</v>
      </c>
      <c r="F86" s="174" t="s">
        <v>141</v>
      </c>
    </row>
    <row r="87" spans="1:6" ht="15" customHeight="1">
      <c r="A87" s="173" t="s">
        <v>142</v>
      </c>
      <c r="B87" s="23">
        <v>7530</v>
      </c>
      <c r="C87" s="23">
        <v>3600</v>
      </c>
      <c r="D87" s="23">
        <v>5933</v>
      </c>
      <c r="E87" s="23">
        <v>2845</v>
      </c>
      <c r="F87" s="174" t="s">
        <v>143</v>
      </c>
    </row>
    <row r="88" spans="1:6" ht="15" customHeight="1">
      <c r="A88" s="173" t="s">
        <v>144</v>
      </c>
      <c r="B88" s="23">
        <v>7177</v>
      </c>
      <c r="C88" s="23">
        <v>3346</v>
      </c>
      <c r="D88" s="23">
        <v>6050</v>
      </c>
      <c r="E88" s="23">
        <v>2829</v>
      </c>
      <c r="F88" s="174" t="s">
        <v>145</v>
      </c>
    </row>
    <row r="89" spans="1:6" ht="15" customHeight="1">
      <c r="A89" s="57" t="s">
        <v>146</v>
      </c>
      <c r="B89" s="172">
        <f>SUM(B90:B95)</f>
        <v>53561</v>
      </c>
      <c r="C89" s="172">
        <f>SUM(C90:C95)</f>
        <v>25622</v>
      </c>
      <c r="D89" s="172">
        <f>SUM(D90:D95)</f>
        <v>30267</v>
      </c>
      <c r="E89" s="172">
        <f>SUM(E90:E95)</f>
        <v>14452</v>
      </c>
      <c r="F89" s="58" t="s">
        <v>147</v>
      </c>
    </row>
    <row r="90" spans="1:6" ht="15" customHeight="1">
      <c r="A90" s="173" t="s">
        <v>148</v>
      </c>
      <c r="B90" s="23">
        <v>9641</v>
      </c>
      <c r="C90" s="23">
        <v>4596</v>
      </c>
      <c r="D90" s="23">
        <v>4064</v>
      </c>
      <c r="E90" s="23">
        <v>1953</v>
      </c>
      <c r="F90" s="174" t="s">
        <v>149</v>
      </c>
    </row>
    <row r="91" spans="1:6" ht="15" customHeight="1">
      <c r="A91" s="173" t="s">
        <v>150</v>
      </c>
      <c r="B91" s="23">
        <v>9301</v>
      </c>
      <c r="C91" s="23">
        <v>4372</v>
      </c>
      <c r="D91" s="23">
        <v>8291</v>
      </c>
      <c r="E91" s="23">
        <v>3903</v>
      </c>
      <c r="F91" s="174" t="s">
        <v>151</v>
      </c>
    </row>
    <row r="92" spans="1:6" ht="15" customHeight="1">
      <c r="A92" s="173" t="s">
        <v>152</v>
      </c>
      <c r="B92" s="23">
        <v>10537</v>
      </c>
      <c r="C92" s="23">
        <v>5086</v>
      </c>
      <c r="D92" s="23">
        <v>1379</v>
      </c>
      <c r="E92" s="23">
        <v>661</v>
      </c>
      <c r="F92" s="174" t="s">
        <v>153</v>
      </c>
    </row>
    <row r="93" spans="1:6" ht="15" customHeight="1">
      <c r="A93" s="173" t="s">
        <v>154</v>
      </c>
      <c r="B93" s="23">
        <v>18303</v>
      </c>
      <c r="C93" s="23">
        <v>8766</v>
      </c>
      <c r="D93" s="23">
        <v>12999</v>
      </c>
      <c r="E93" s="23">
        <v>6229</v>
      </c>
      <c r="F93" s="174" t="s">
        <v>155</v>
      </c>
    </row>
    <row r="94" spans="1:6" ht="15" customHeight="1">
      <c r="A94" s="173" t="s">
        <v>156</v>
      </c>
      <c r="B94" s="23">
        <v>2462</v>
      </c>
      <c r="C94" s="23">
        <v>1169</v>
      </c>
      <c r="D94" s="23">
        <v>1584</v>
      </c>
      <c r="E94" s="23">
        <v>751</v>
      </c>
      <c r="F94" s="174" t="s">
        <v>157</v>
      </c>
    </row>
    <row r="95" spans="1:6" ht="15" customHeight="1">
      <c r="A95" s="173" t="s">
        <v>158</v>
      </c>
      <c r="B95" s="23">
        <v>3317</v>
      </c>
      <c r="C95" s="23">
        <v>1633</v>
      </c>
      <c r="D95" s="23">
        <v>1950</v>
      </c>
      <c r="E95" s="23">
        <v>955</v>
      </c>
      <c r="F95" s="174" t="s">
        <v>159</v>
      </c>
    </row>
    <row r="96" spans="1:6" ht="15" customHeight="1">
      <c r="A96" s="62" t="s">
        <v>160</v>
      </c>
      <c r="B96" s="172">
        <f>SUM(B97:B100)</f>
        <v>7907</v>
      </c>
      <c r="C96" s="172">
        <f>SUM(C97:C100)</f>
        <v>3779</v>
      </c>
      <c r="D96" s="172">
        <f>SUM(D97:D100)</f>
        <v>2633</v>
      </c>
      <c r="E96" s="172">
        <f>SUM(E97:E100)</f>
        <v>1293</v>
      </c>
      <c r="F96" s="58" t="s">
        <v>161</v>
      </c>
    </row>
    <row r="97" spans="1:6" ht="15" customHeight="1">
      <c r="A97" s="173" t="s">
        <v>162</v>
      </c>
      <c r="B97" s="23">
        <v>577</v>
      </c>
      <c r="C97" s="23">
        <v>253</v>
      </c>
      <c r="D97" s="23">
        <v>74</v>
      </c>
      <c r="E97" s="23">
        <v>31</v>
      </c>
      <c r="F97" s="174" t="s">
        <v>163</v>
      </c>
    </row>
    <row r="98" spans="1:6" ht="15" customHeight="1">
      <c r="A98" s="173" t="s">
        <v>164</v>
      </c>
      <c r="B98" s="23">
        <v>3573</v>
      </c>
      <c r="C98" s="23">
        <v>1689</v>
      </c>
      <c r="D98" s="23">
        <v>1002</v>
      </c>
      <c r="E98" s="23">
        <v>478</v>
      </c>
      <c r="F98" s="174" t="s">
        <v>165</v>
      </c>
    </row>
    <row r="99" spans="1:6" ht="15" customHeight="1">
      <c r="A99" s="173" t="s">
        <v>166</v>
      </c>
      <c r="B99" s="23">
        <v>2036</v>
      </c>
      <c r="C99" s="23">
        <v>1030</v>
      </c>
      <c r="D99" s="23">
        <v>1537</v>
      </c>
      <c r="E99" s="23">
        <v>774</v>
      </c>
      <c r="F99" s="174" t="s">
        <v>167</v>
      </c>
    </row>
    <row r="100" spans="1:6" ht="15" customHeight="1">
      <c r="A100" s="173" t="s">
        <v>168</v>
      </c>
      <c r="B100" s="23">
        <v>1721</v>
      </c>
      <c r="C100" s="23">
        <v>807</v>
      </c>
      <c r="D100" s="23">
        <v>20</v>
      </c>
      <c r="E100" s="23">
        <v>10</v>
      </c>
      <c r="F100" s="174" t="s">
        <v>169</v>
      </c>
    </row>
    <row r="101" spans="1:6" ht="15" customHeight="1">
      <c r="A101" s="49" t="s">
        <v>170</v>
      </c>
      <c r="B101" s="172">
        <f>SUM(B102:B105)</f>
        <v>6062</v>
      </c>
      <c r="C101" s="172">
        <f>SUM(C102:C105)</f>
        <v>2960</v>
      </c>
      <c r="D101" s="172">
        <f>SUM(D102:D105)</f>
        <v>133</v>
      </c>
      <c r="E101" s="172">
        <f>SUM(E102:E105)</f>
        <v>62</v>
      </c>
      <c r="F101" s="58" t="s">
        <v>171</v>
      </c>
    </row>
    <row r="102" spans="1:6" ht="15" customHeight="1">
      <c r="A102" s="173" t="s">
        <v>172</v>
      </c>
      <c r="B102" s="23">
        <v>932</v>
      </c>
      <c r="C102" s="23">
        <v>440</v>
      </c>
      <c r="D102" s="23">
        <v>0</v>
      </c>
      <c r="E102" s="23">
        <v>0</v>
      </c>
      <c r="F102" s="174" t="s">
        <v>173</v>
      </c>
    </row>
    <row r="103" spans="1:6" ht="15" customHeight="1">
      <c r="A103" s="173" t="s">
        <v>174</v>
      </c>
      <c r="B103" s="23">
        <v>953</v>
      </c>
      <c r="C103" s="23">
        <v>450</v>
      </c>
      <c r="D103" s="23">
        <v>4</v>
      </c>
      <c r="E103" s="23">
        <v>2</v>
      </c>
      <c r="F103" s="174" t="s">
        <v>175</v>
      </c>
    </row>
    <row r="104" spans="1:6" ht="15" customHeight="1">
      <c r="A104" s="173" t="s">
        <v>176</v>
      </c>
      <c r="B104" s="23">
        <v>3928</v>
      </c>
      <c r="C104" s="23">
        <v>1942</v>
      </c>
      <c r="D104" s="23">
        <v>44</v>
      </c>
      <c r="E104" s="23">
        <v>21</v>
      </c>
      <c r="F104" s="174" t="s">
        <v>177</v>
      </c>
    </row>
    <row r="105" spans="1:6" ht="15" customHeight="1">
      <c r="A105" s="173" t="s">
        <v>178</v>
      </c>
      <c r="B105" s="23">
        <v>249</v>
      </c>
      <c r="C105" s="23">
        <v>128</v>
      </c>
      <c r="D105" s="23">
        <v>85</v>
      </c>
      <c r="E105" s="23">
        <v>39</v>
      </c>
      <c r="F105" s="174" t="s">
        <v>179</v>
      </c>
    </row>
    <row r="106" spans="1:6" ht="15" customHeight="1">
      <c r="A106" s="62" t="s">
        <v>180</v>
      </c>
      <c r="B106" s="172">
        <f>SUM(B107:B108)</f>
        <v>2167</v>
      </c>
      <c r="C106" s="172">
        <f>SUM(C107:C108)</f>
        <v>1002</v>
      </c>
      <c r="D106" s="172">
        <f>SUM(D107:D108)</f>
        <v>62</v>
      </c>
      <c r="E106" s="172">
        <f>SUM(E107:E108)</f>
        <v>29</v>
      </c>
      <c r="F106" s="58" t="s">
        <v>181</v>
      </c>
    </row>
    <row r="107" spans="1:6" ht="15" customHeight="1">
      <c r="A107" s="63" t="s">
        <v>182</v>
      </c>
      <c r="B107" s="23">
        <v>50</v>
      </c>
      <c r="C107" s="23">
        <v>22</v>
      </c>
      <c r="D107" s="23">
        <v>50</v>
      </c>
      <c r="E107" s="23">
        <v>22</v>
      </c>
      <c r="F107" s="64" t="s">
        <v>183</v>
      </c>
    </row>
    <row r="108" spans="1:6" ht="15" customHeight="1">
      <c r="A108" s="65" t="s">
        <v>184</v>
      </c>
      <c r="B108" s="23">
        <v>2117</v>
      </c>
      <c r="C108" s="23">
        <v>980</v>
      </c>
      <c r="D108" s="23">
        <v>12</v>
      </c>
      <c r="E108" s="23">
        <v>7</v>
      </c>
      <c r="F108" s="64" t="s">
        <v>185</v>
      </c>
    </row>
    <row r="109" spans="1:6" ht="15" customHeight="1">
      <c r="A109" s="177" t="s">
        <v>192</v>
      </c>
      <c r="B109" s="178">
        <f>'prim 13'!B47+'prim 13'!B39+'prim 13'!B29+'prim 13'!B20+'prim 13'!B11+'prim 13'!B106+'prim 13'!B101+'prim 13'!B96+'prim 13'!B89+'prim 13'!B83+'prim 13'!B74+'prim 13'!B64</f>
        <v>603349</v>
      </c>
      <c r="C109" s="178">
        <f>'prim 13'!C47+'prim 13'!C39+'prim 13'!C29+'prim 13'!C20+'prim 13'!C11+'prim 13'!C106+'prim 13'!C101+'prim 13'!C96+'prim 13'!C89+'prim 13'!C83+'prim 13'!C74+'prim 13'!C64</f>
        <v>291360</v>
      </c>
      <c r="D109" s="178">
        <f>'prim 13'!D47+'prim 13'!D39+'prim 13'!D29+'prim 13'!D20+'prim 13'!D11+'prim 13'!D106+'prim 13'!D101+'prim 13'!D96+'prim 13'!D89+'prim 13'!D83+'prim 13'!D74+'prim 13'!D64</f>
        <v>318591</v>
      </c>
      <c r="E109" s="178">
        <f>'prim 13'!E47+'prim 13'!E39+'prim 13'!E29+'prim 13'!E20+'prim 13'!E11+'prim 13'!E106+'prim 13'!E101+'prim 13'!E96+'prim 13'!E89+'prim 13'!E83+'prim 13'!E74+'prim 13'!E64</f>
        <v>153498</v>
      </c>
      <c r="F109" s="179" t="s">
        <v>5</v>
      </c>
    </row>
    <row r="110" spans="1:6" ht="15" customHeight="1">
      <c r="A110" s="277"/>
      <c r="B110" s="209"/>
      <c r="C110" s="209"/>
      <c r="D110" s="209"/>
      <c r="E110" s="209"/>
      <c r="F110" s="180"/>
    </row>
    <row r="111" spans="1:6" ht="15" customHeight="1">
      <c r="A111" s="277"/>
      <c r="B111" s="209"/>
      <c r="C111" s="209"/>
      <c r="D111" s="209"/>
      <c r="E111" s="209"/>
      <c r="F111" s="180"/>
    </row>
    <row r="112" spans="1:6" ht="15" customHeight="1">
      <c r="A112" s="5" t="s">
        <v>462</v>
      </c>
      <c r="B112" s="5"/>
      <c r="C112" s="5"/>
      <c r="D112" s="248"/>
      <c r="E112" s="111"/>
      <c r="F112" s="6" t="s">
        <v>461</v>
      </c>
    </row>
    <row r="113" spans="1:6" ht="15" customHeight="1">
      <c r="A113" s="277"/>
      <c r="B113" s="209"/>
      <c r="C113" s="209"/>
      <c r="D113" s="209"/>
      <c r="E113" s="209"/>
      <c r="F113" s="180"/>
    </row>
    <row r="114" spans="1:6" ht="15" customHeight="1">
      <c r="A114" s="107"/>
      <c r="B114" s="333"/>
      <c r="C114" s="333"/>
      <c r="D114" s="333"/>
      <c r="E114" s="333"/>
      <c r="F114" s="108"/>
    </row>
    <row r="115" spans="1:6" ht="15" customHeight="1"/>
    <row r="116" spans="1:6" ht="15" customHeight="1">
      <c r="A116" s="217"/>
      <c r="B116" s="217"/>
      <c r="C116" s="217"/>
      <c r="D116" s="217"/>
      <c r="E116" s="217"/>
      <c r="F116" s="217"/>
    </row>
    <row r="117" spans="1:6" ht="15" customHeight="1">
      <c r="B117" s="312"/>
      <c r="C117" s="312"/>
      <c r="D117" s="312"/>
      <c r="E117" s="312"/>
    </row>
    <row r="118" spans="1:6" ht="15" customHeight="1">
      <c r="B118" s="312"/>
      <c r="C118" s="312"/>
      <c r="D118" s="312"/>
      <c r="E118" s="312"/>
    </row>
    <row r="119" spans="1:6" ht="15" customHeight="1">
      <c r="B119" s="312"/>
      <c r="C119" s="312"/>
      <c r="D119" s="312"/>
      <c r="E119" s="312"/>
    </row>
    <row r="120" spans="1:6" ht="15" customHeight="1">
      <c r="B120" s="312"/>
      <c r="C120" s="312"/>
      <c r="D120" s="312"/>
      <c r="E120" s="312"/>
    </row>
    <row r="121" spans="1:6" ht="15" customHeight="1">
      <c r="B121" s="312"/>
      <c r="C121" s="312"/>
      <c r="D121" s="312"/>
      <c r="E121" s="312"/>
    </row>
    <row r="122" spans="1:6" ht="15" customHeight="1">
      <c r="B122" s="312"/>
      <c r="C122" s="312"/>
      <c r="D122" s="312"/>
      <c r="E122" s="312"/>
    </row>
    <row r="123" spans="1:6" ht="15" customHeight="1">
      <c r="B123" s="312"/>
      <c r="C123" s="312"/>
      <c r="D123" s="312"/>
      <c r="E123" s="312"/>
    </row>
    <row r="124" spans="1:6" ht="15" customHeight="1">
      <c r="B124" s="312"/>
      <c r="C124" s="312"/>
      <c r="D124" s="312"/>
      <c r="E124" s="312"/>
    </row>
    <row r="125" spans="1:6" ht="15" customHeight="1">
      <c r="B125" s="312"/>
      <c r="C125" s="312"/>
      <c r="D125" s="312"/>
      <c r="E125" s="312"/>
    </row>
    <row r="126" spans="1:6" ht="15" customHeight="1">
      <c r="B126" s="312"/>
      <c r="C126" s="312"/>
      <c r="D126" s="312"/>
      <c r="E126" s="312"/>
    </row>
    <row r="127" spans="1:6" ht="15" customHeight="1">
      <c r="B127" s="312"/>
      <c r="C127" s="312"/>
      <c r="D127" s="312"/>
      <c r="E127" s="312"/>
    </row>
    <row r="128" spans="1:6" ht="15" customHeight="1">
      <c r="B128" s="312"/>
      <c r="C128" s="312"/>
      <c r="D128" s="312"/>
      <c r="E128" s="312"/>
    </row>
    <row r="129" s="312" customFormat="1" ht="15" customHeight="1"/>
    <row r="130" s="312" customFormat="1" ht="15" customHeight="1"/>
    <row r="131" s="312" customFormat="1" ht="15" customHeight="1"/>
    <row r="132" s="312" customFormat="1" ht="15" customHeight="1"/>
    <row r="133" s="312" customFormat="1" ht="15" customHeight="1"/>
    <row r="134" s="312" customFormat="1" ht="15" customHeight="1"/>
    <row r="135" s="312" customFormat="1" ht="15" customHeight="1"/>
    <row r="136" s="312" customFormat="1" ht="15" customHeight="1"/>
    <row r="137" s="312" customFormat="1" ht="15" customHeight="1"/>
    <row r="138" s="312" customFormat="1" ht="15" customHeight="1"/>
    <row r="139" s="312" customFormat="1" ht="15" customHeight="1"/>
    <row r="140" s="312" customFormat="1" ht="15" customHeight="1"/>
  </sheetData>
  <mergeCells count="4">
    <mergeCell ref="E3:F3"/>
    <mergeCell ref="E4:F4"/>
    <mergeCell ref="E56:F56"/>
    <mergeCell ref="E57:F57"/>
  </mergeCells>
  <pageMargins left="0.7" right="0.7" top="0.75" bottom="0.75" header="0.3" footer="0.3"/>
  <pageSetup paperSize="9" scale="78" fitToWidth="0" fitToHeight="3" orientation="portrait" r:id="rId1"/>
  <rowBreaks count="1" manualBreakCount="1">
    <brk id="53" max="5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 syncVertical="1" syncRef="A1">
    <tabColor rgb="FF00B050"/>
  </sheetPr>
  <dimension ref="A1:I114"/>
  <sheetViews>
    <sheetView showGridLines="0" view="pageLayout" zoomScaleSheetLayoutView="100" workbookViewId="0">
      <selection activeCell="C3" sqref="C3"/>
    </sheetView>
  </sheetViews>
  <sheetFormatPr baseColWidth="10" defaultColWidth="11" defaultRowHeight="13.2"/>
  <cols>
    <col min="1" max="1" width="35.6640625" style="336" customWidth="1"/>
    <col min="2" max="2" width="14.6640625" style="336" customWidth="1"/>
    <col min="3" max="4" width="12.6640625" style="336" customWidth="1"/>
    <col min="5" max="5" width="36.33203125" style="336" customWidth="1"/>
    <col min="6" max="6" width="30.6640625" style="336" customWidth="1"/>
    <col min="7" max="9" width="14.44140625" style="336" customWidth="1"/>
    <col min="10" max="16384" width="11" style="336"/>
  </cols>
  <sheetData>
    <row r="1" spans="1:6" ht="24.75" customHeight="1">
      <c r="A1" s="905" t="s">
        <v>228</v>
      </c>
      <c r="B1" s="905"/>
      <c r="C1" s="906"/>
      <c r="D1" s="906"/>
      <c r="E1" s="907" t="s">
        <v>229</v>
      </c>
      <c r="F1" s="337"/>
    </row>
    <row r="2" spans="1:6" ht="18.899999999999999" customHeight="1">
      <c r="E2" s="338"/>
    </row>
    <row r="3" spans="1:6" ht="18.899999999999999" customHeight="1">
      <c r="A3" s="341" t="s">
        <v>534</v>
      </c>
      <c r="B3" s="339"/>
      <c r="C3" s="116"/>
      <c r="D3" s="1000" t="s">
        <v>535</v>
      </c>
      <c r="E3" s="1001"/>
      <c r="F3" s="340"/>
    </row>
    <row r="4" spans="1:6" ht="18.899999999999999" customHeight="1">
      <c r="A4" s="341" t="s">
        <v>497</v>
      </c>
      <c r="B4" s="341"/>
      <c r="E4" s="342" t="s">
        <v>500</v>
      </c>
      <c r="F4" s="343"/>
    </row>
    <row r="5" spans="1:6" ht="18.899999999999999" customHeight="1">
      <c r="A5" s="344"/>
      <c r="B5" s="344"/>
      <c r="E5" s="345"/>
      <c r="F5" s="343"/>
    </row>
    <row r="6" spans="1:6" ht="18.899999999999999" customHeight="1">
      <c r="A6" s="344"/>
      <c r="B6" s="346" t="s">
        <v>200</v>
      </c>
      <c r="C6" s="1002" t="s">
        <v>233</v>
      </c>
      <c r="D6" s="1002"/>
      <c r="E6" s="345"/>
      <c r="F6" s="343"/>
    </row>
    <row r="7" spans="1:6" ht="13.5" customHeight="1">
      <c r="A7" s="119" t="s">
        <v>456</v>
      </c>
      <c r="B7" s="347" t="s">
        <v>201</v>
      </c>
      <c r="C7" s="348" t="s">
        <v>5</v>
      </c>
      <c r="D7" s="349" t="s">
        <v>212</v>
      </c>
      <c r="E7" s="120" t="s">
        <v>463</v>
      </c>
      <c r="F7" s="343"/>
    </row>
    <row r="8" spans="1:6" ht="13.5" customHeight="1">
      <c r="A8" s="127"/>
      <c r="C8" s="350" t="s">
        <v>4</v>
      </c>
      <c r="D8" s="349" t="s">
        <v>2</v>
      </c>
      <c r="E8" s="130"/>
      <c r="F8" s="343"/>
    </row>
    <row r="9" spans="1:6" ht="8.1" customHeight="1">
      <c r="C9" s="352"/>
      <c r="D9" s="352"/>
      <c r="F9" s="343"/>
    </row>
    <row r="10" spans="1:6" s="346" customFormat="1" ht="15" customHeight="1">
      <c r="A10" s="127"/>
      <c r="B10" s="353"/>
      <c r="C10" s="353"/>
      <c r="D10" s="353"/>
      <c r="E10" s="130"/>
      <c r="F10" s="354"/>
    </row>
    <row r="11" spans="1:6" s="346" customFormat="1" ht="17.100000000000001" customHeight="1">
      <c r="A11" s="19" t="s">
        <v>13</v>
      </c>
      <c r="B11" s="355">
        <f>SUM(B12:B19)</f>
        <v>338</v>
      </c>
      <c r="C11" s="355">
        <f>SUM(C12:C19)</f>
        <v>66764</v>
      </c>
      <c r="D11" s="355">
        <f>SUM(D12:D19)</f>
        <v>31987</v>
      </c>
      <c r="E11" s="21" t="s">
        <v>14</v>
      </c>
      <c r="F11" s="354"/>
    </row>
    <row r="12" spans="1:6" ht="17.100000000000001" customHeight="1">
      <c r="A12" s="22" t="s">
        <v>15</v>
      </c>
      <c r="B12" s="23">
        <v>10</v>
      </c>
      <c r="C12" s="23">
        <v>1926</v>
      </c>
      <c r="D12" s="23">
        <v>896</v>
      </c>
      <c r="E12" s="24" t="s">
        <v>16</v>
      </c>
      <c r="F12" s="356"/>
    </row>
    <row r="13" spans="1:6" ht="17.100000000000001" customHeight="1">
      <c r="A13" s="22" t="s">
        <v>17</v>
      </c>
      <c r="B13" s="23">
        <v>9</v>
      </c>
      <c r="C13" s="23">
        <v>1400</v>
      </c>
      <c r="D13" s="23">
        <v>684</v>
      </c>
      <c r="E13" s="24" t="s">
        <v>18</v>
      </c>
      <c r="F13" s="357"/>
    </row>
    <row r="14" spans="1:6" ht="17.100000000000001" customHeight="1">
      <c r="A14" s="25" t="s">
        <v>19</v>
      </c>
      <c r="B14" s="23">
        <v>6</v>
      </c>
      <c r="C14" s="23">
        <v>632</v>
      </c>
      <c r="D14" s="23">
        <v>309</v>
      </c>
      <c r="E14" s="24" t="s">
        <v>20</v>
      </c>
      <c r="F14" s="357"/>
    </row>
    <row r="15" spans="1:6" ht="17.100000000000001" customHeight="1">
      <c r="A15" s="26" t="s">
        <v>21</v>
      </c>
      <c r="B15" s="23">
        <v>32</v>
      </c>
      <c r="C15" s="23">
        <v>5752</v>
      </c>
      <c r="D15" s="23">
        <v>2759</v>
      </c>
      <c r="E15" s="24" t="s">
        <v>22</v>
      </c>
      <c r="F15" s="357"/>
    </row>
    <row r="16" spans="1:6" ht="17.100000000000001" customHeight="1">
      <c r="A16" s="26" t="s">
        <v>23</v>
      </c>
      <c r="B16" s="23">
        <v>12</v>
      </c>
      <c r="C16" s="23">
        <v>1661</v>
      </c>
      <c r="D16" s="23">
        <v>786</v>
      </c>
      <c r="E16" s="24" t="s">
        <v>24</v>
      </c>
      <c r="F16" s="357"/>
    </row>
    <row r="17" spans="1:6" ht="17.100000000000001" customHeight="1">
      <c r="A17" s="26" t="s">
        <v>25</v>
      </c>
      <c r="B17" s="23">
        <v>198</v>
      </c>
      <c r="C17" s="23">
        <v>40227</v>
      </c>
      <c r="D17" s="23">
        <v>19231</v>
      </c>
      <c r="E17" s="24" t="s">
        <v>26</v>
      </c>
      <c r="F17" s="357"/>
    </row>
    <row r="18" spans="1:6" ht="17.100000000000001" customHeight="1">
      <c r="A18" s="26" t="s">
        <v>27</v>
      </c>
      <c r="B18" s="23">
        <v>52</v>
      </c>
      <c r="C18" s="23">
        <v>10984</v>
      </c>
      <c r="D18" s="23">
        <v>5271</v>
      </c>
      <c r="E18" s="24" t="s">
        <v>28</v>
      </c>
      <c r="F18" s="357"/>
    </row>
    <row r="19" spans="1:6" ht="17.100000000000001" customHeight="1">
      <c r="A19" s="26" t="s">
        <v>29</v>
      </c>
      <c r="B19" s="23">
        <v>19</v>
      </c>
      <c r="C19" s="23">
        <v>4182</v>
      </c>
      <c r="D19" s="23">
        <v>2051</v>
      </c>
      <c r="E19" s="24" t="s">
        <v>30</v>
      </c>
      <c r="F19" s="357"/>
    </row>
    <row r="20" spans="1:6" ht="17.100000000000001" customHeight="1">
      <c r="A20" s="27" t="s">
        <v>31</v>
      </c>
      <c r="B20" s="355">
        <f>SUM(B21:B28)</f>
        <v>188</v>
      </c>
      <c r="C20" s="355">
        <f>SUM(C21:C28)</f>
        <v>32885</v>
      </c>
      <c r="D20" s="355">
        <f>SUM(D21:D28)</f>
        <v>15693</v>
      </c>
      <c r="E20" s="28" t="s">
        <v>32</v>
      </c>
      <c r="F20" s="357"/>
    </row>
    <row r="21" spans="1:6" ht="17.100000000000001" customHeight="1">
      <c r="A21" s="22" t="s">
        <v>33</v>
      </c>
      <c r="B21" s="23">
        <v>21</v>
      </c>
      <c r="C21" s="23">
        <v>3571</v>
      </c>
      <c r="D21" s="23">
        <v>1679</v>
      </c>
      <c r="E21" s="29" t="s">
        <v>34</v>
      </c>
      <c r="F21" s="356"/>
    </row>
    <row r="22" spans="1:6" ht="17.100000000000001" customHeight="1">
      <c r="A22" s="22" t="s">
        <v>35</v>
      </c>
      <c r="B22" s="23">
        <v>3</v>
      </c>
      <c r="C22" s="23">
        <v>528</v>
      </c>
      <c r="D22" s="23">
        <v>244</v>
      </c>
      <c r="E22" s="29" t="s">
        <v>36</v>
      </c>
      <c r="F22" s="356"/>
    </row>
    <row r="23" spans="1:6" ht="17.100000000000001" customHeight="1">
      <c r="A23" s="22" t="s">
        <v>37</v>
      </c>
      <c r="B23" s="23">
        <v>4</v>
      </c>
      <c r="C23" s="23">
        <v>648</v>
      </c>
      <c r="D23" s="23">
        <v>315</v>
      </c>
      <c r="E23" s="29" t="s">
        <v>38</v>
      </c>
      <c r="F23" s="357"/>
    </row>
    <row r="24" spans="1:6" ht="17.100000000000001" customHeight="1">
      <c r="A24" s="22" t="s">
        <v>39</v>
      </c>
      <c r="B24" s="23">
        <v>12</v>
      </c>
      <c r="C24" s="23">
        <v>2882</v>
      </c>
      <c r="D24" s="23">
        <v>1341</v>
      </c>
      <c r="E24" s="24" t="s">
        <v>40</v>
      </c>
      <c r="F24" s="357"/>
    </row>
    <row r="25" spans="1:6" ht="17.100000000000001" customHeight="1">
      <c r="A25" s="22" t="s">
        <v>41</v>
      </c>
      <c r="B25" s="23">
        <v>5</v>
      </c>
      <c r="C25" s="23">
        <v>783</v>
      </c>
      <c r="D25" s="23">
        <v>371</v>
      </c>
      <c r="E25" s="29" t="s">
        <v>42</v>
      </c>
      <c r="F25" s="357"/>
    </row>
    <row r="26" spans="1:6" s="346" customFormat="1" ht="17.100000000000001" customHeight="1">
      <c r="A26" s="22" t="s">
        <v>43</v>
      </c>
      <c r="B26" s="23">
        <v>41</v>
      </c>
      <c r="C26" s="23">
        <v>8737</v>
      </c>
      <c r="D26" s="23">
        <v>4144</v>
      </c>
      <c r="E26" s="29" t="s">
        <v>44</v>
      </c>
      <c r="F26" s="354"/>
    </row>
    <row r="27" spans="1:6" ht="17.100000000000001" customHeight="1">
      <c r="A27" s="22" t="s">
        <v>45</v>
      </c>
      <c r="B27" s="23">
        <v>87</v>
      </c>
      <c r="C27" s="23">
        <v>13740</v>
      </c>
      <c r="D27" s="23">
        <v>6662</v>
      </c>
      <c r="E27" s="29" t="s">
        <v>46</v>
      </c>
      <c r="F27" s="356"/>
    </row>
    <row r="28" spans="1:6" ht="17.100000000000001" customHeight="1">
      <c r="A28" s="22" t="s">
        <v>47</v>
      </c>
      <c r="B28" s="23">
        <v>15</v>
      </c>
      <c r="C28" s="23">
        <v>1996</v>
      </c>
      <c r="D28" s="23">
        <v>937</v>
      </c>
      <c r="E28" s="29" t="s">
        <v>48</v>
      </c>
      <c r="F28" s="357"/>
    </row>
    <row r="29" spans="1:6" ht="17.100000000000001" customHeight="1">
      <c r="A29" s="19" t="s">
        <v>49</v>
      </c>
      <c r="B29" s="355">
        <f>SUM(B30:B38)</f>
        <v>502</v>
      </c>
      <c r="C29" s="355">
        <f>SUM(C30:C38)</f>
        <v>91192</v>
      </c>
      <c r="D29" s="355">
        <f>SUM(D30:D38)</f>
        <v>44060</v>
      </c>
      <c r="E29" s="21" t="s">
        <v>50</v>
      </c>
      <c r="F29" s="357"/>
    </row>
    <row r="30" spans="1:6" ht="17.100000000000001" customHeight="1">
      <c r="A30" s="30" t="s">
        <v>51</v>
      </c>
      <c r="B30" s="23">
        <v>139</v>
      </c>
      <c r="C30" s="23">
        <v>26395</v>
      </c>
      <c r="D30" s="23">
        <v>12771</v>
      </c>
      <c r="E30" s="24" t="s">
        <v>52</v>
      </c>
      <c r="F30" s="357"/>
    </row>
    <row r="31" spans="1:6" ht="17.100000000000001" customHeight="1">
      <c r="A31" s="31" t="s">
        <v>53</v>
      </c>
      <c r="B31" s="23">
        <v>14</v>
      </c>
      <c r="C31" s="23">
        <v>1477</v>
      </c>
      <c r="D31" s="23">
        <v>715</v>
      </c>
      <c r="E31" s="24" t="s">
        <v>54</v>
      </c>
      <c r="F31" s="357"/>
    </row>
    <row r="32" spans="1:6" ht="17.100000000000001" customHeight="1">
      <c r="A32" s="30" t="s">
        <v>55</v>
      </c>
      <c r="B32" s="23">
        <v>21</v>
      </c>
      <c r="C32" s="23">
        <v>4076</v>
      </c>
      <c r="D32" s="23">
        <v>1972</v>
      </c>
      <c r="E32" s="24" t="s">
        <v>56</v>
      </c>
      <c r="F32" s="357"/>
    </row>
    <row r="33" spans="1:6" ht="17.100000000000001" customHeight="1">
      <c r="A33" s="22" t="s">
        <v>57</v>
      </c>
      <c r="B33" s="23">
        <v>214</v>
      </c>
      <c r="C33" s="23">
        <v>40520</v>
      </c>
      <c r="D33" s="23">
        <v>19701</v>
      </c>
      <c r="E33" s="24" t="s">
        <v>58</v>
      </c>
      <c r="F33" s="357"/>
    </row>
    <row r="34" spans="1:6" ht="17.100000000000001" customHeight="1">
      <c r="A34" s="31" t="s">
        <v>59</v>
      </c>
      <c r="B34" s="23">
        <v>24</v>
      </c>
      <c r="C34" s="23">
        <v>2785</v>
      </c>
      <c r="D34" s="23">
        <v>1350</v>
      </c>
      <c r="E34" s="24" t="s">
        <v>430</v>
      </c>
      <c r="F34" s="357"/>
    </row>
    <row r="35" spans="1:6" s="346" customFormat="1" ht="17.100000000000001" customHeight="1">
      <c r="A35" s="22" t="s">
        <v>60</v>
      </c>
      <c r="B35" s="23">
        <v>40</v>
      </c>
      <c r="C35" s="23">
        <v>7394</v>
      </c>
      <c r="D35" s="23">
        <v>3451</v>
      </c>
      <c r="E35" s="24" t="s">
        <v>61</v>
      </c>
      <c r="F35" s="354"/>
    </row>
    <row r="36" spans="1:6" ht="17.100000000000001" customHeight="1">
      <c r="A36" s="22" t="s">
        <v>62</v>
      </c>
      <c r="B36" s="23">
        <v>19</v>
      </c>
      <c r="C36" s="23">
        <v>2216</v>
      </c>
      <c r="D36" s="23">
        <v>1036</v>
      </c>
      <c r="E36" s="24" t="s">
        <v>63</v>
      </c>
      <c r="F36" s="357"/>
    </row>
    <row r="37" spans="1:6" ht="17.100000000000001" customHeight="1">
      <c r="A37" s="22" t="s">
        <v>64</v>
      </c>
      <c r="B37" s="23">
        <v>26</v>
      </c>
      <c r="C37" s="23">
        <v>5701</v>
      </c>
      <c r="D37" s="23">
        <v>2756</v>
      </c>
      <c r="E37" s="24" t="s">
        <v>65</v>
      </c>
      <c r="F37" s="357"/>
    </row>
    <row r="38" spans="1:6" ht="17.100000000000001" customHeight="1">
      <c r="A38" s="22" t="s">
        <v>66</v>
      </c>
      <c r="B38" s="23">
        <v>5</v>
      </c>
      <c r="C38" s="23">
        <v>628</v>
      </c>
      <c r="D38" s="23">
        <v>308</v>
      </c>
      <c r="E38" s="24" t="s">
        <v>67</v>
      </c>
      <c r="F38" s="357"/>
    </row>
    <row r="39" spans="1:6" ht="17.100000000000001" customHeight="1">
      <c r="A39" s="32" t="s">
        <v>68</v>
      </c>
      <c r="B39" s="355">
        <f>SUM(B40:B46)</f>
        <v>590</v>
      </c>
      <c r="C39" s="355">
        <f>SUM(C40:C46)</f>
        <v>128537</v>
      </c>
      <c r="D39" s="355">
        <f>SUM(D40:D46)</f>
        <v>62366</v>
      </c>
      <c r="E39" s="21" t="s">
        <v>69</v>
      </c>
      <c r="F39" s="356"/>
    </row>
    <row r="40" spans="1:6" ht="17.100000000000001" customHeight="1">
      <c r="A40" s="30" t="s">
        <v>70</v>
      </c>
      <c r="B40" s="23">
        <v>156</v>
      </c>
      <c r="C40" s="23">
        <v>26387</v>
      </c>
      <c r="D40" s="23">
        <v>12728</v>
      </c>
      <c r="E40" s="29" t="s">
        <v>71</v>
      </c>
      <c r="F40" s="357"/>
    </row>
    <row r="41" spans="1:6" ht="17.100000000000001" customHeight="1">
      <c r="A41" s="30" t="s">
        <v>72</v>
      </c>
      <c r="B41" s="23">
        <v>41</v>
      </c>
      <c r="C41" s="23">
        <v>7656</v>
      </c>
      <c r="D41" s="23">
        <v>3634</v>
      </c>
      <c r="E41" s="24" t="s">
        <v>73</v>
      </c>
      <c r="F41" s="356"/>
    </row>
    <row r="42" spans="1:6" ht="17.100000000000001" customHeight="1">
      <c r="A42" s="30" t="s">
        <v>74</v>
      </c>
      <c r="B42" s="23">
        <v>104</v>
      </c>
      <c r="C42" s="23">
        <v>23122</v>
      </c>
      <c r="D42" s="23">
        <v>11307</v>
      </c>
      <c r="E42" s="24" t="s">
        <v>75</v>
      </c>
      <c r="F42" s="357"/>
    </row>
    <row r="43" spans="1:6" ht="17.100000000000001" customHeight="1">
      <c r="A43" s="30" t="s">
        <v>76</v>
      </c>
      <c r="B43" s="23">
        <v>88</v>
      </c>
      <c r="C43" s="23">
        <v>34602</v>
      </c>
      <c r="D43" s="23">
        <v>16906</v>
      </c>
      <c r="E43" s="24" t="s">
        <v>77</v>
      </c>
      <c r="F43" s="357"/>
    </row>
    <row r="44" spans="1:6" ht="17.100000000000001" customHeight="1">
      <c r="A44" s="30" t="s">
        <v>78</v>
      </c>
      <c r="B44" s="23">
        <v>37</v>
      </c>
      <c r="C44" s="23">
        <v>5818</v>
      </c>
      <c r="D44" s="23">
        <v>2811</v>
      </c>
      <c r="E44" s="29" t="s">
        <v>79</v>
      </c>
      <c r="F44" s="357"/>
    </row>
    <row r="45" spans="1:6" ht="17.100000000000001" customHeight="1">
      <c r="A45" s="30" t="s">
        <v>80</v>
      </c>
      <c r="B45" s="23">
        <v>26</v>
      </c>
      <c r="C45" s="23">
        <v>4404</v>
      </c>
      <c r="D45" s="23">
        <v>2196</v>
      </c>
      <c r="E45" s="29" t="s">
        <v>81</v>
      </c>
      <c r="F45" s="357"/>
    </row>
    <row r="46" spans="1:6" ht="17.100000000000001" customHeight="1">
      <c r="A46" s="30" t="s">
        <v>82</v>
      </c>
      <c r="B46" s="23">
        <v>138</v>
      </c>
      <c r="C46" s="23">
        <v>26548</v>
      </c>
      <c r="D46" s="23">
        <v>12784</v>
      </c>
      <c r="E46" s="24" t="s">
        <v>83</v>
      </c>
      <c r="F46" s="357"/>
    </row>
    <row r="47" spans="1:6" s="346" customFormat="1" ht="17.100000000000001" customHeight="1">
      <c r="A47" s="33" t="s">
        <v>84</v>
      </c>
      <c r="B47" s="355">
        <f>SUM(B48:B52)</f>
        <v>244</v>
      </c>
      <c r="C47" s="355">
        <f>SUM(C48:C52)</f>
        <v>41567</v>
      </c>
      <c r="D47" s="355">
        <f>SUM(D48:D52)</f>
        <v>19708</v>
      </c>
      <c r="E47" s="21" t="s">
        <v>85</v>
      </c>
      <c r="F47" s="354"/>
    </row>
    <row r="48" spans="1:6" ht="17.100000000000001" customHeight="1">
      <c r="A48" s="34" t="s">
        <v>86</v>
      </c>
      <c r="B48" s="23">
        <v>18</v>
      </c>
      <c r="C48" s="23">
        <v>2710</v>
      </c>
      <c r="D48" s="23">
        <v>1260</v>
      </c>
      <c r="E48" s="24" t="s">
        <v>87</v>
      </c>
      <c r="F48" s="357"/>
    </row>
    <row r="49" spans="1:6" ht="17.100000000000001" customHeight="1">
      <c r="A49" s="30" t="s">
        <v>88</v>
      </c>
      <c r="B49" s="23">
        <v>95</v>
      </c>
      <c r="C49" s="23">
        <v>12642</v>
      </c>
      <c r="D49" s="23">
        <v>5959</v>
      </c>
      <c r="E49" s="24" t="s">
        <v>89</v>
      </c>
      <c r="F49" s="357"/>
    </row>
    <row r="50" spans="1:6" s="116" customFormat="1" ht="17.100000000000001" customHeight="1">
      <c r="A50" s="30" t="s">
        <v>90</v>
      </c>
      <c r="B50" s="23">
        <v>60</v>
      </c>
      <c r="C50" s="23">
        <v>9175</v>
      </c>
      <c r="D50" s="23">
        <v>4367</v>
      </c>
      <c r="E50" s="24" t="s">
        <v>91</v>
      </c>
    </row>
    <row r="51" spans="1:6" ht="17.100000000000001" customHeight="1">
      <c r="A51" s="30" t="s">
        <v>92</v>
      </c>
      <c r="B51" s="23">
        <v>18</v>
      </c>
      <c r="C51" s="23">
        <v>2440</v>
      </c>
      <c r="D51" s="23">
        <v>1197</v>
      </c>
      <c r="E51" s="24" t="s">
        <v>93</v>
      </c>
      <c r="F51" s="356"/>
    </row>
    <row r="52" spans="1:6" ht="17.100000000000001" customHeight="1">
      <c r="A52" s="30" t="s">
        <v>94</v>
      </c>
      <c r="B52" s="23">
        <v>53</v>
      </c>
      <c r="C52" s="23">
        <v>14600</v>
      </c>
      <c r="D52" s="23">
        <v>6925</v>
      </c>
      <c r="E52" s="29" t="s">
        <v>95</v>
      </c>
      <c r="F52" s="357"/>
    </row>
    <row r="53" spans="1:6" ht="12.75" customHeight="1">
      <c r="A53" s="733"/>
      <c r="B53" s="733"/>
      <c r="C53" s="733"/>
      <c r="D53" s="733"/>
      <c r="E53" s="733"/>
      <c r="F53" s="357"/>
    </row>
    <row r="54" spans="1:6" ht="22.5" customHeight="1">
      <c r="A54" s="905" t="s">
        <v>228</v>
      </c>
      <c r="B54" s="905"/>
      <c r="C54" s="906"/>
      <c r="D54" s="906"/>
      <c r="E54" s="907" t="s">
        <v>229</v>
      </c>
      <c r="F54" s="357"/>
    </row>
    <row r="55" spans="1:6" s="346" customFormat="1" ht="12.75" customHeight="1">
      <c r="A55" s="362"/>
      <c r="B55" s="362"/>
      <c r="C55" s="362"/>
      <c r="D55" s="362"/>
      <c r="E55" s="363"/>
      <c r="F55" s="354"/>
    </row>
    <row r="56" spans="1:6" ht="18.600000000000001" customHeight="1">
      <c r="A56" s="365" t="s">
        <v>534</v>
      </c>
      <c r="B56" s="364"/>
      <c r="C56" s="248"/>
      <c r="D56" s="1003" t="s">
        <v>535</v>
      </c>
      <c r="E56" s="1004"/>
      <c r="F56" s="357"/>
    </row>
    <row r="57" spans="1:6" ht="21" customHeight="1">
      <c r="A57" s="365" t="s">
        <v>502</v>
      </c>
      <c r="B57" s="365"/>
      <c r="C57" s="362"/>
      <c r="D57" s="362"/>
      <c r="E57" s="851" t="s">
        <v>536</v>
      </c>
      <c r="F57" s="357"/>
    </row>
    <row r="58" spans="1:6" ht="12.75" customHeight="1">
      <c r="A58" s="365"/>
      <c r="B58" s="365"/>
      <c r="C58" s="362"/>
      <c r="D58" s="362"/>
      <c r="E58" s="366"/>
      <c r="F58" s="356"/>
    </row>
    <row r="59" spans="1:6" ht="12.75" customHeight="1">
      <c r="A59" s="367"/>
      <c r="B59" s="1005" t="s">
        <v>200</v>
      </c>
      <c r="C59" s="1005" t="s">
        <v>233</v>
      </c>
      <c r="D59" s="1005"/>
      <c r="E59" s="368"/>
      <c r="F59" s="357"/>
    </row>
    <row r="60" spans="1:6" ht="12.75" customHeight="1">
      <c r="A60" s="119" t="s">
        <v>456</v>
      </c>
      <c r="B60" s="1005"/>
      <c r="C60" s="369" t="s">
        <v>5</v>
      </c>
      <c r="D60" s="370" t="s">
        <v>212</v>
      </c>
      <c r="E60" s="120" t="s">
        <v>463</v>
      </c>
      <c r="F60" s="357"/>
    </row>
    <row r="61" spans="1:6" ht="15" customHeight="1">
      <c r="A61" s="164"/>
      <c r="B61" s="371" t="s">
        <v>201</v>
      </c>
      <c r="C61" s="371" t="s">
        <v>4</v>
      </c>
      <c r="D61" s="370" t="s">
        <v>2</v>
      </c>
      <c r="E61" s="168"/>
      <c r="F61" s="357"/>
    </row>
    <row r="62" spans="1:6" ht="15" customHeight="1">
      <c r="A62" s="372"/>
      <c r="B62" s="373"/>
      <c r="C62" s="373"/>
      <c r="D62" s="373"/>
      <c r="E62" s="362"/>
      <c r="F62" s="357"/>
    </row>
    <row r="63" spans="1:6" ht="15" customHeight="1">
      <c r="A63" s="49" t="s">
        <v>96</v>
      </c>
      <c r="B63" s="209">
        <f>SUM(B64:B72)</f>
        <v>1127</v>
      </c>
      <c r="C63" s="209">
        <f>SUM(C64:C72)</f>
        <v>249167</v>
      </c>
      <c r="D63" s="209">
        <f>SUM(D64:D72)</f>
        <v>120669</v>
      </c>
      <c r="E63" s="60" t="s">
        <v>97</v>
      </c>
      <c r="F63" s="357"/>
    </row>
    <row r="64" spans="1:6" s="346" customFormat="1" ht="15" customHeight="1">
      <c r="A64" s="173" t="s">
        <v>98</v>
      </c>
      <c r="B64" s="23">
        <v>37</v>
      </c>
      <c r="C64" s="23">
        <v>6762</v>
      </c>
      <c r="D64" s="23">
        <v>3282</v>
      </c>
      <c r="E64" s="174" t="s">
        <v>99</v>
      </c>
      <c r="F64" s="354"/>
    </row>
    <row r="65" spans="1:9" ht="15" customHeight="1">
      <c r="A65" s="173" t="s">
        <v>100</v>
      </c>
      <c r="B65" s="23">
        <v>111</v>
      </c>
      <c r="C65" s="23">
        <v>22880</v>
      </c>
      <c r="D65" s="23">
        <v>10971</v>
      </c>
      <c r="E65" s="174" t="s">
        <v>101</v>
      </c>
      <c r="F65" s="357"/>
    </row>
    <row r="66" spans="1:9" ht="15" customHeight="1">
      <c r="A66" s="175" t="s">
        <v>189</v>
      </c>
      <c r="B66" s="176">
        <v>635</v>
      </c>
      <c r="C66" s="176">
        <v>147057</v>
      </c>
      <c r="D66" s="176">
        <v>71645</v>
      </c>
      <c r="E66" s="174" t="s">
        <v>103</v>
      </c>
      <c r="F66" s="357"/>
    </row>
    <row r="67" spans="1:9" ht="15" customHeight="1">
      <c r="A67" s="173" t="s">
        <v>104</v>
      </c>
      <c r="B67" s="23">
        <v>100</v>
      </c>
      <c r="C67" s="23">
        <v>20148</v>
      </c>
      <c r="D67" s="23">
        <v>9612</v>
      </c>
      <c r="E67" s="174" t="s">
        <v>105</v>
      </c>
      <c r="F67" s="357"/>
      <c r="I67" s="358"/>
    </row>
    <row r="68" spans="1:9" ht="15" customHeight="1">
      <c r="A68" s="173" t="s">
        <v>106</v>
      </c>
      <c r="B68" s="23">
        <v>33</v>
      </c>
      <c r="C68" s="23">
        <v>7996</v>
      </c>
      <c r="D68" s="23">
        <v>3868</v>
      </c>
      <c r="E68" s="174" t="s">
        <v>107</v>
      </c>
      <c r="F68" s="356"/>
    </row>
    <row r="69" spans="1:9" s="359" customFormat="1" ht="15" customHeight="1">
      <c r="A69" s="173" t="s">
        <v>108</v>
      </c>
      <c r="B69" s="23">
        <v>79</v>
      </c>
      <c r="C69" s="23">
        <v>17352</v>
      </c>
      <c r="D69" s="23">
        <v>8360</v>
      </c>
      <c r="E69" s="174" t="s">
        <v>109</v>
      </c>
      <c r="F69" s="357"/>
    </row>
    <row r="70" spans="1:9" s="351" customFormat="1" ht="15" customHeight="1">
      <c r="A70" s="173" t="s">
        <v>110</v>
      </c>
      <c r="B70" s="23">
        <v>52</v>
      </c>
      <c r="C70" s="23">
        <v>11461</v>
      </c>
      <c r="D70" s="23">
        <v>5491</v>
      </c>
      <c r="E70" s="174" t="s">
        <v>111</v>
      </c>
      <c r="F70" s="354"/>
    </row>
    <row r="71" spans="1:9" s="359" customFormat="1" ht="15" customHeight="1">
      <c r="A71" s="173" t="s">
        <v>112</v>
      </c>
      <c r="B71" s="23">
        <v>55</v>
      </c>
      <c r="C71" s="23">
        <v>11412</v>
      </c>
      <c r="D71" s="23">
        <v>5503</v>
      </c>
      <c r="E71" s="174" t="s">
        <v>113</v>
      </c>
      <c r="F71" s="356"/>
    </row>
    <row r="72" spans="1:9" s="359" customFormat="1" ht="15" customHeight="1">
      <c r="A72" s="173" t="s">
        <v>114</v>
      </c>
      <c r="B72" s="23">
        <v>25</v>
      </c>
      <c r="C72" s="23">
        <v>4099</v>
      </c>
      <c r="D72" s="23">
        <v>1937</v>
      </c>
      <c r="E72" s="174" t="s">
        <v>115</v>
      </c>
      <c r="F72" s="357"/>
    </row>
    <row r="73" spans="1:9" s="359" customFormat="1" ht="15" customHeight="1">
      <c r="A73" s="57" t="s">
        <v>116</v>
      </c>
      <c r="B73" s="209">
        <f>SUM(B74:B81)</f>
        <v>297</v>
      </c>
      <c r="C73" s="209">
        <f>SUM(C74:C81)</f>
        <v>74067</v>
      </c>
      <c r="D73" s="209">
        <f>SUM(D74:D81)</f>
        <v>35963</v>
      </c>
      <c r="E73" s="58" t="s">
        <v>117</v>
      </c>
      <c r="F73" s="357"/>
    </row>
    <row r="74" spans="1:9" s="359" customFormat="1" ht="15" customHeight="1">
      <c r="A74" s="173" t="s">
        <v>118</v>
      </c>
      <c r="B74" s="23">
        <v>8</v>
      </c>
      <c r="C74" s="23">
        <v>1712</v>
      </c>
      <c r="D74" s="23">
        <v>774</v>
      </c>
      <c r="E74" s="174" t="s">
        <v>119</v>
      </c>
      <c r="F74" s="357"/>
    </row>
    <row r="75" spans="1:9" s="359" customFormat="1" ht="15" customHeight="1">
      <c r="A75" s="173" t="s">
        <v>120</v>
      </c>
      <c r="B75" s="23">
        <v>6</v>
      </c>
      <c r="C75" s="23">
        <v>1018</v>
      </c>
      <c r="D75" s="23">
        <v>474</v>
      </c>
      <c r="E75" s="174" t="s">
        <v>121</v>
      </c>
      <c r="F75" s="357"/>
    </row>
    <row r="76" spans="1:9" s="359" customFormat="1" ht="15" customHeight="1">
      <c r="A76" s="173" t="s">
        <v>122</v>
      </c>
      <c r="B76" s="23">
        <v>22</v>
      </c>
      <c r="C76" s="23">
        <v>6084</v>
      </c>
      <c r="D76" s="23">
        <v>2918</v>
      </c>
      <c r="E76" s="174" t="s">
        <v>123</v>
      </c>
      <c r="F76" s="357"/>
    </row>
    <row r="77" spans="1:9" s="351" customFormat="1" ht="15" customHeight="1">
      <c r="A77" s="173" t="s">
        <v>124</v>
      </c>
      <c r="B77" s="23">
        <v>15</v>
      </c>
      <c r="C77" s="23">
        <v>2226</v>
      </c>
      <c r="D77" s="23">
        <v>1118</v>
      </c>
      <c r="E77" s="174" t="s">
        <v>125</v>
      </c>
      <c r="F77" s="354"/>
    </row>
    <row r="78" spans="1:9" s="116" customFormat="1" ht="15" customHeight="1">
      <c r="A78" s="173" t="s">
        <v>126</v>
      </c>
      <c r="B78" s="23">
        <v>166</v>
      </c>
      <c r="C78" s="23">
        <v>42564</v>
      </c>
      <c r="D78" s="23">
        <v>20712</v>
      </c>
      <c r="E78" s="174" t="s">
        <v>127</v>
      </c>
    </row>
    <row r="79" spans="1:9" ht="15" customHeight="1">
      <c r="A79" s="173" t="s">
        <v>128</v>
      </c>
      <c r="B79" s="23">
        <v>15</v>
      </c>
      <c r="C79" s="23">
        <v>4025</v>
      </c>
      <c r="D79" s="23">
        <v>1951</v>
      </c>
      <c r="E79" s="174" t="s">
        <v>129</v>
      </c>
      <c r="F79" s="360"/>
    </row>
    <row r="80" spans="1:9" ht="15" customHeight="1">
      <c r="A80" s="173" t="s">
        <v>130</v>
      </c>
      <c r="B80" s="23">
        <v>54</v>
      </c>
      <c r="C80" s="23">
        <v>13632</v>
      </c>
      <c r="D80" s="23">
        <v>6659</v>
      </c>
      <c r="E80" s="174" t="s">
        <v>457</v>
      </c>
      <c r="F80" s="361"/>
    </row>
    <row r="81" spans="1:6" ht="15" customHeight="1">
      <c r="A81" s="173" t="s">
        <v>132</v>
      </c>
      <c r="B81" s="23">
        <v>11</v>
      </c>
      <c r="C81" s="23">
        <v>2806</v>
      </c>
      <c r="D81" s="23">
        <v>1357</v>
      </c>
      <c r="E81" s="174" t="s">
        <v>133</v>
      </c>
      <c r="F81" s="116"/>
    </row>
    <row r="82" spans="1:6" ht="15" customHeight="1">
      <c r="A82" s="59" t="s">
        <v>134</v>
      </c>
      <c r="B82" s="209">
        <f>SUM(B83:B87)</f>
        <v>70</v>
      </c>
      <c r="C82" s="209">
        <f>SUM(C83:C87)</f>
        <v>12147</v>
      </c>
      <c r="D82" s="209">
        <f>SUM(D83:D87)</f>
        <v>5824</v>
      </c>
      <c r="E82" s="60" t="s">
        <v>135</v>
      </c>
      <c r="F82" s="361"/>
    </row>
    <row r="83" spans="1:6" ht="15" customHeight="1">
      <c r="A83" s="173" t="s">
        <v>136</v>
      </c>
      <c r="B83" s="23">
        <v>28</v>
      </c>
      <c r="C83" s="23">
        <v>5841</v>
      </c>
      <c r="D83" s="23">
        <v>2753</v>
      </c>
      <c r="E83" s="174" t="s">
        <v>137</v>
      </c>
      <c r="F83" s="343"/>
    </row>
    <row r="84" spans="1:6" ht="15" customHeight="1">
      <c r="A84" s="173" t="s">
        <v>138</v>
      </c>
      <c r="B84" s="23">
        <v>14</v>
      </c>
      <c r="C84" s="23">
        <v>2431</v>
      </c>
      <c r="D84" s="23">
        <v>1196</v>
      </c>
      <c r="E84" s="174" t="s">
        <v>139</v>
      </c>
      <c r="F84" s="343"/>
    </row>
    <row r="85" spans="1:6" ht="15" customHeight="1">
      <c r="A85" s="173" t="s">
        <v>140</v>
      </c>
      <c r="B85" s="23">
        <v>14</v>
      </c>
      <c r="C85" s="23">
        <v>1982</v>
      </c>
      <c r="D85" s="23">
        <v>960</v>
      </c>
      <c r="E85" s="174" t="s">
        <v>141</v>
      </c>
      <c r="F85" s="343"/>
    </row>
    <row r="86" spans="1:6" ht="13.8">
      <c r="A86" s="173" t="s">
        <v>142</v>
      </c>
      <c r="B86" s="23">
        <v>9</v>
      </c>
      <c r="C86" s="23">
        <v>1330</v>
      </c>
      <c r="D86" s="23">
        <v>645</v>
      </c>
      <c r="E86" s="174" t="s">
        <v>143</v>
      </c>
      <c r="F86" s="343"/>
    </row>
    <row r="87" spans="1:6" ht="13.8">
      <c r="A87" s="173" t="s">
        <v>144</v>
      </c>
      <c r="B87" s="23">
        <v>5</v>
      </c>
      <c r="C87" s="23">
        <v>563</v>
      </c>
      <c r="D87" s="23">
        <v>270</v>
      </c>
      <c r="E87" s="174" t="s">
        <v>145</v>
      </c>
      <c r="F87" s="343"/>
    </row>
    <row r="88" spans="1:6" ht="13.8">
      <c r="A88" s="57" t="s">
        <v>146</v>
      </c>
      <c r="B88" s="209">
        <f>SUM(B89:B94)</f>
        <v>254</v>
      </c>
      <c r="C88" s="209">
        <f>SUM(C89:C94)</f>
        <v>52314</v>
      </c>
      <c r="D88" s="209">
        <f>SUM(D89:D94)</f>
        <v>24877</v>
      </c>
      <c r="E88" s="58" t="s">
        <v>147</v>
      </c>
      <c r="F88" s="343"/>
    </row>
    <row r="89" spans="1:6" ht="13.8">
      <c r="A89" s="173" t="s">
        <v>148</v>
      </c>
      <c r="B89" s="23">
        <v>108</v>
      </c>
      <c r="C89" s="23">
        <v>24180</v>
      </c>
      <c r="D89" s="23">
        <v>11561</v>
      </c>
      <c r="E89" s="174" t="s">
        <v>149</v>
      </c>
      <c r="F89" s="343"/>
    </row>
    <row r="90" spans="1:6" ht="13.8">
      <c r="A90" s="173" t="s">
        <v>150</v>
      </c>
      <c r="B90" s="23">
        <v>21</v>
      </c>
      <c r="C90" s="23">
        <v>3698</v>
      </c>
      <c r="D90" s="23">
        <v>1674</v>
      </c>
      <c r="E90" s="174" t="s">
        <v>459</v>
      </c>
      <c r="F90" s="343"/>
    </row>
    <row r="91" spans="1:6" ht="13.8">
      <c r="A91" s="173" t="s">
        <v>152</v>
      </c>
      <c r="B91" s="23">
        <v>83</v>
      </c>
      <c r="C91" s="23">
        <v>16163</v>
      </c>
      <c r="D91" s="23">
        <v>7729</v>
      </c>
      <c r="E91" s="174" t="s">
        <v>464</v>
      </c>
      <c r="F91" s="343"/>
    </row>
    <row r="92" spans="1:6" ht="13.8">
      <c r="A92" s="173" t="s">
        <v>154</v>
      </c>
      <c r="B92" s="23">
        <v>29</v>
      </c>
      <c r="C92" s="23">
        <v>4801</v>
      </c>
      <c r="D92" s="23">
        <v>2275</v>
      </c>
      <c r="E92" s="174" t="s">
        <v>155</v>
      </c>
      <c r="F92" s="343"/>
    </row>
    <row r="93" spans="1:6" ht="13.8">
      <c r="A93" s="173" t="s">
        <v>156</v>
      </c>
      <c r="B93" s="23">
        <v>1</v>
      </c>
      <c r="C93" s="23">
        <v>65</v>
      </c>
      <c r="D93" s="23">
        <v>24</v>
      </c>
      <c r="E93" s="174" t="s">
        <v>157</v>
      </c>
      <c r="F93" s="343"/>
    </row>
    <row r="94" spans="1:6" ht="13.8">
      <c r="A94" s="173" t="s">
        <v>158</v>
      </c>
      <c r="B94" s="23">
        <v>12</v>
      </c>
      <c r="C94" s="23">
        <v>3407</v>
      </c>
      <c r="D94" s="23">
        <v>1614</v>
      </c>
      <c r="E94" s="174" t="s">
        <v>159</v>
      </c>
      <c r="F94" s="343"/>
    </row>
    <row r="95" spans="1:6" ht="13.8">
      <c r="A95" s="62" t="s">
        <v>160</v>
      </c>
      <c r="B95" s="209">
        <f>SUM(B96:B99)</f>
        <v>49</v>
      </c>
      <c r="C95" s="209">
        <f>SUM(C96:C99)</f>
        <v>7722</v>
      </c>
      <c r="D95" s="209">
        <f>SUM(D96:D99)</f>
        <v>3743</v>
      </c>
      <c r="E95" s="58" t="s">
        <v>161</v>
      </c>
      <c r="F95" s="343"/>
    </row>
    <row r="96" spans="1:6" ht="13.8">
      <c r="A96" s="173" t="s">
        <v>162</v>
      </c>
      <c r="B96" s="23">
        <v>5</v>
      </c>
      <c r="C96" s="23">
        <v>376</v>
      </c>
      <c r="D96" s="23">
        <v>194</v>
      </c>
      <c r="E96" s="174" t="s">
        <v>163</v>
      </c>
    </row>
    <row r="97" spans="1:5" ht="13.8">
      <c r="A97" s="173" t="s">
        <v>164</v>
      </c>
      <c r="B97" s="23">
        <v>30</v>
      </c>
      <c r="C97" s="23">
        <v>4781</v>
      </c>
      <c r="D97" s="23">
        <v>2293</v>
      </c>
      <c r="E97" s="174" t="s">
        <v>165</v>
      </c>
    </row>
    <row r="98" spans="1:5" ht="13.8">
      <c r="A98" s="173" t="s">
        <v>166</v>
      </c>
      <c r="B98" s="23">
        <v>1</v>
      </c>
      <c r="C98" s="23">
        <v>72</v>
      </c>
      <c r="D98" s="23">
        <v>34</v>
      </c>
      <c r="E98" s="174" t="s">
        <v>167</v>
      </c>
    </row>
    <row r="99" spans="1:5" ht="13.8">
      <c r="A99" s="173" t="s">
        <v>168</v>
      </c>
      <c r="B99" s="23">
        <v>13</v>
      </c>
      <c r="C99" s="23">
        <v>2493</v>
      </c>
      <c r="D99" s="23">
        <v>1222</v>
      </c>
      <c r="E99" s="174" t="s">
        <v>169</v>
      </c>
    </row>
    <row r="100" spans="1:5" ht="13.8">
      <c r="A100" s="49" t="s">
        <v>170</v>
      </c>
      <c r="B100" s="209">
        <f>SUM(B101:B104)</f>
        <v>101</v>
      </c>
      <c r="C100" s="209">
        <f>SUM(C101:C104)</f>
        <v>15357</v>
      </c>
      <c r="D100" s="209">
        <f>SUM(D101:D104)</f>
        <v>7355</v>
      </c>
      <c r="E100" s="58" t="s">
        <v>171</v>
      </c>
    </row>
    <row r="101" spans="1:5" ht="13.8">
      <c r="A101" s="173" t="s">
        <v>172</v>
      </c>
      <c r="B101" s="23">
        <v>7</v>
      </c>
      <c r="C101" s="23">
        <v>1219</v>
      </c>
      <c r="D101" s="23">
        <v>598</v>
      </c>
      <c r="E101" s="174" t="s">
        <v>173</v>
      </c>
    </row>
    <row r="102" spans="1:5" ht="13.8">
      <c r="A102" s="173" t="s">
        <v>174</v>
      </c>
      <c r="B102" s="23">
        <v>13</v>
      </c>
      <c r="C102" s="23">
        <v>1735</v>
      </c>
      <c r="D102" s="23">
        <v>854</v>
      </c>
      <c r="E102" s="174" t="s">
        <v>175</v>
      </c>
    </row>
    <row r="103" spans="1:5" ht="13.8">
      <c r="A103" s="173" t="s">
        <v>176</v>
      </c>
      <c r="B103" s="23">
        <v>79</v>
      </c>
      <c r="C103" s="23">
        <v>12238</v>
      </c>
      <c r="D103" s="23">
        <v>5820</v>
      </c>
      <c r="E103" s="174" t="s">
        <v>177</v>
      </c>
    </row>
    <row r="104" spans="1:5" ht="13.8">
      <c r="A104" s="173" t="s">
        <v>178</v>
      </c>
      <c r="B104" s="23">
        <v>2</v>
      </c>
      <c r="C104" s="23">
        <v>165</v>
      </c>
      <c r="D104" s="23">
        <v>83</v>
      </c>
      <c r="E104" s="174" t="s">
        <v>179</v>
      </c>
    </row>
    <row r="105" spans="1:5" ht="13.8">
      <c r="A105" s="62" t="s">
        <v>180</v>
      </c>
      <c r="B105" s="209">
        <f>SUM(B106:B107)</f>
        <v>20</v>
      </c>
      <c r="C105" s="209">
        <f>SUM(C106:C107)</f>
        <v>5354</v>
      </c>
      <c r="D105" s="209">
        <f>SUM(D106:D107)</f>
        <v>2580</v>
      </c>
      <c r="E105" s="58" t="s">
        <v>181</v>
      </c>
    </row>
    <row r="106" spans="1:5" ht="13.8">
      <c r="A106" s="63" t="s">
        <v>182</v>
      </c>
      <c r="B106" s="23">
        <v>0</v>
      </c>
      <c r="C106" s="23">
        <v>0</v>
      </c>
      <c r="D106" s="23">
        <v>0</v>
      </c>
      <c r="E106" s="64" t="s">
        <v>183</v>
      </c>
    </row>
    <row r="107" spans="1:5" ht="13.8">
      <c r="A107" s="65" t="s">
        <v>184</v>
      </c>
      <c r="B107" s="23">
        <v>20</v>
      </c>
      <c r="C107" s="23">
        <v>5354</v>
      </c>
      <c r="D107" s="23">
        <v>2580</v>
      </c>
      <c r="E107" s="64" t="s">
        <v>185</v>
      </c>
    </row>
    <row r="108" spans="1:5" ht="13.8">
      <c r="A108" s="177" t="s">
        <v>192</v>
      </c>
      <c r="B108" s="178">
        <f>B105+B100+B95+B88+B82+B73+B63+B47+B39+B29+B20+B11</f>
        <v>3780</v>
      </c>
      <c r="C108" s="178">
        <f>C105+C100+C95+C88+C82+C73+C63+C47+C39+C29+C20+C11</f>
        <v>777073</v>
      </c>
      <c r="D108" s="178">
        <f>D105+D100+D95+D88+D82+D73+D63+D47+D39+D29+D20+D11</f>
        <v>374825</v>
      </c>
      <c r="E108" s="179" t="s">
        <v>5</v>
      </c>
    </row>
    <row r="109" spans="1:5" ht="13.8">
      <c r="A109" s="173" t="s">
        <v>234</v>
      </c>
      <c r="B109" s="23">
        <v>0</v>
      </c>
      <c r="C109" s="23">
        <v>23815</v>
      </c>
      <c r="D109" s="23">
        <v>11532</v>
      </c>
      <c r="E109" s="174" t="s">
        <v>191</v>
      </c>
    </row>
    <row r="110" spans="1:5" ht="22.5" customHeight="1">
      <c r="A110" s="177" t="s">
        <v>235</v>
      </c>
      <c r="B110" s="374">
        <f>B108+B109</f>
        <v>3780</v>
      </c>
      <c r="C110" s="374">
        <f>C108+C109</f>
        <v>800888</v>
      </c>
      <c r="D110" s="374">
        <f>D108+D109</f>
        <v>386357</v>
      </c>
      <c r="E110" s="179" t="s">
        <v>5</v>
      </c>
    </row>
    <row r="111" spans="1:5">
      <c r="A111" s="277"/>
      <c r="B111" s="277"/>
      <c r="C111" s="375"/>
      <c r="D111" s="375"/>
      <c r="E111" s="362"/>
    </row>
    <row r="112" spans="1:5" ht="13.8">
      <c r="A112" s="277"/>
      <c r="B112" s="277"/>
      <c r="C112" s="375"/>
      <c r="D112" s="375"/>
      <c r="E112" s="376"/>
    </row>
    <row r="113" spans="1:5" ht="25.5" customHeight="1">
      <c r="A113" s="795" t="s">
        <v>462</v>
      </c>
      <c r="B113" s="5"/>
      <c r="C113" s="5"/>
      <c r="D113" s="1"/>
      <c r="E113" s="6" t="s">
        <v>461</v>
      </c>
    </row>
    <row r="114" spans="1:5" ht="13.8">
      <c r="A114" s="277"/>
      <c r="B114" s="277"/>
      <c r="C114" s="375"/>
      <c r="D114" s="375"/>
      <c r="E114" s="376"/>
    </row>
  </sheetData>
  <mergeCells count="5">
    <mergeCell ref="D3:E3"/>
    <mergeCell ref="C6:D6"/>
    <mergeCell ref="D56:E56"/>
    <mergeCell ref="B59:B60"/>
    <mergeCell ref="C59:D59"/>
  </mergeCells>
  <pageMargins left="0.7" right="0.7" top="0.75" bottom="0.75" header="0.3" footer="0.3"/>
  <pageSetup paperSize="9" scale="78" fitToWidth="0" fitToHeight="2" orientation="portrait" r:id="rId1"/>
  <rowBreaks count="1" manualBreakCount="1">
    <brk id="5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sheetPr syncVertical="1" syncRef="A86">
    <tabColor rgb="FF00B050"/>
  </sheetPr>
  <dimension ref="A1:F116"/>
  <sheetViews>
    <sheetView showGridLines="0" view="pageLayout" topLeftCell="A86" zoomScaleSheetLayoutView="100" workbookViewId="0">
      <selection activeCell="D83" sqref="D83"/>
    </sheetView>
  </sheetViews>
  <sheetFormatPr baseColWidth="10" defaultColWidth="11" defaultRowHeight="13.2"/>
  <cols>
    <col min="1" max="1" width="30.88671875" style="382" customWidth="1"/>
    <col min="2" max="2" width="12.44140625" style="382" customWidth="1"/>
    <col min="3" max="3" width="10.6640625" style="382" customWidth="1"/>
    <col min="4" max="4" width="12.44140625" style="382" customWidth="1"/>
    <col min="5" max="5" width="11" style="382" customWidth="1"/>
    <col min="6" max="6" width="32.44140625" style="382" customWidth="1"/>
    <col min="7" max="15" width="11" style="382" customWidth="1"/>
    <col min="16" max="16" width="9.88671875" style="382" customWidth="1"/>
    <col min="17" max="29" width="11" style="382" customWidth="1"/>
    <col min="30" max="30" width="14.44140625" style="382" customWidth="1"/>
    <col min="31" max="31" width="4.109375" style="382" customWidth="1"/>
    <col min="32" max="32" width="13.33203125" style="382" customWidth="1"/>
    <col min="33" max="33" width="28.109375" style="382" customWidth="1"/>
    <col min="34" max="34" width="11" style="382" customWidth="1"/>
    <col min="35" max="35" width="14.44140625" style="382" customWidth="1"/>
    <col min="36" max="36" width="4.109375" style="382" customWidth="1"/>
    <col min="37" max="38" width="11" style="382" customWidth="1"/>
    <col min="39" max="39" width="14.44140625" style="382" customWidth="1"/>
    <col min="40" max="40" width="4.109375" style="382" customWidth="1"/>
    <col min="41" max="41" width="14.44140625" style="382" customWidth="1"/>
    <col min="42" max="16384" width="11" style="382"/>
  </cols>
  <sheetData>
    <row r="1" spans="1:6" ht="24.75" customHeight="1">
      <c r="A1" s="908" t="s">
        <v>236</v>
      </c>
      <c r="B1" s="909"/>
      <c r="C1" s="909"/>
      <c r="D1" s="909"/>
      <c r="E1" s="1006" t="s">
        <v>433</v>
      </c>
      <c r="F1" s="1006"/>
    </row>
    <row r="2" spans="1:6" ht="18.899999999999999" customHeight="1">
      <c r="F2" s="383"/>
    </row>
    <row r="3" spans="1:6" ht="20.399999999999999">
      <c r="A3" s="852" t="s">
        <v>506</v>
      </c>
      <c r="E3" s="1007" t="s">
        <v>537</v>
      </c>
      <c r="F3" s="1008"/>
    </row>
    <row r="4" spans="1:6" ht="20.399999999999999">
      <c r="A4" s="853" t="s">
        <v>517</v>
      </c>
      <c r="F4" s="385" t="s">
        <v>500</v>
      </c>
    </row>
    <row r="5" spans="1:6" ht="18.899999999999999" customHeight="1">
      <c r="A5" s="384"/>
      <c r="F5" s="385"/>
    </row>
    <row r="6" spans="1:6" ht="16.5" customHeight="1">
      <c r="A6" s="119" t="s">
        <v>456</v>
      </c>
      <c r="B6" s="1009" t="s">
        <v>237</v>
      </c>
      <c r="C6" s="1009"/>
      <c r="D6" s="1009" t="s">
        <v>238</v>
      </c>
      <c r="E6" s="1009"/>
      <c r="F6" s="120" t="s">
        <v>463</v>
      </c>
    </row>
    <row r="7" spans="1:6" ht="12.9" customHeight="1">
      <c r="A7" s="121"/>
      <c r="B7" s="1010" t="s">
        <v>224</v>
      </c>
      <c r="C7" s="1011"/>
      <c r="D7" s="1010" t="s">
        <v>239</v>
      </c>
      <c r="E7" s="1010"/>
      <c r="F7" s="121"/>
    </row>
    <row r="8" spans="1:6" ht="12.9" customHeight="1">
      <c r="A8" s="79"/>
      <c r="B8" s="386" t="s">
        <v>466</v>
      </c>
      <c r="C8" s="386" t="s">
        <v>240</v>
      </c>
      <c r="D8" s="386" t="s">
        <v>466</v>
      </c>
      <c r="E8" s="386" t="s">
        <v>240</v>
      </c>
      <c r="F8" s="387"/>
    </row>
    <row r="9" spans="1:6" ht="12.9" customHeight="1">
      <c r="A9" s="127"/>
      <c r="B9" s="388" t="s">
        <v>241</v>
      </c>
      <c r="C9" s="388" t="s">
        <v>242</v>
      </c>
      <c r="D9" s="388" t="s">
        <v>241</v>
      </c>
      <c r="E9" s="388" t="s">
        <v>242</v>
      </c>
      <c r="F9" s="130"/>
    </row>
    <row r="10" spans="1:6" s="390" customFormat="1" ht="8.1" customHeight="1">
      <c r="B10" s="388"/>
      <c r="C10" s="388"/>
      <c r="D10" s="388"/>
      <c r="E10" s="388"/>
      <c r="F10" s="391"/>
    </row>
    <row r="11" spans="1:6" s="389" customFormat="1" ht="17.100000000000001" customHeight="1">
      <c r="A11" s="19" t="s">
        <v>13</v>
      </c>
      <c r="B11" s="135">
        <f>SUM(B12:B19)</f>
        <v>234</v>
      </c>
      <c r="C11" s="135">
        <f>SUM(C12:C19)</f>
        <v>2</v>
      </c>
      <c r="D11" s="135">
        <f>SUM(D12:D19)</f>
        <v>107</v>
      </c>
      <c r="E11" s="135">
        <f>SUM(E12:E19)</f>
        <v>2</v>
      </c>
      <c r="F11" s="21" t="s">
        <v>14</v>
      </c>
    </row>
    <row r="12" spans="1:6" s="390" customFormat="1" ht="17.100000000000001" customHeight="1">
      <c r="A12" s="22" t="s">
        <v>15</v>
      </c>
      <c r="B12" s="23">
        <v>42</v>
      </c>
      <c r="C12" s="23">
        <v>1</v>
      </c>
      <c r="D12" s="23">
        <v>28</v>
      </c>
      <c r="E12" s="23">
        <v>1</v>
      </c>
      <c r="F12" s="24" t="s">
        <v>16</v>
      </c>
    </row>
    <row r="13" spans="1:6" s="390" customFormat="1" ht="17.100000000000001" customHeight="1">
      <c r="A13" s="22" t="s">
        <v>17</v>
      </c>
      <c r="B13" s="23">
        <v>24</v>
      </c>
      <c r="C13" s="23">
        <v>0</v>
      </c>
      <c r="D13" s="23">
        <v>19</v>
      </c>
      <c r="E13" s="23">
        <v>0</v>
      </c>
      <c r="F13" s="24" t="s">
        <v>18</v>
      </c>
    </row>
    <row r="14" spans="1:6" s="390" customFormat="1" ht="17.100000000000001" customHeight="1">
      <c r="A14" s="25" t="s">
        <v>19</v>
      </c>
      <c r="B14" s="23">
        <v>4</v>
      </c>
      <c r="C14" s="23">
        <v>0</v>
      </c>
      <c r="D14" s="23">
        <v>4</v>
      </c>
      <c r="E14" s="23">
        <v>0</v>
      </c>
      <c r="F14" s="24" t="s">
        <v>20</v>
      </c>
    </row>
    <row r="15" spans="1:6" s="390" customFormat="1" ht="17.100000000000001" customHeight="1">
      <c r="A15" s="26" t="s">
        <v>21</v>
      </c>
      <c r="B15" s="23">
        <v>27</v>
      </c>
      <c r="C15" s="23">
        <v>0</v>
      </c>
      <c r="D15" s="23">
        <v>13</v>
      </c>
      <c r="E15" s="23">
        <v>0</v>
      </c>
      <c r="F15" s="24" t="s">
        <v>22</v>
      </c>
    </row>
    <row r="16" spans="1:6" s="390" customFormat="1" ht="17.100000000000001" customHeight="1">
      <c r="A16" s="26" t="s">
        <v>23</v>
      </c>
      <c r="B16" s="23">
        <v>17</v>
      </c>
      <c r="C16" s="23">
        <v>1</v>
      </c>
      <c r="D16" s="23">
        <v>15</v>
      </c>
      <c r="E16" s="23">
        <v>1</v>
      </c>
      <c r="F16" s="24" t="s">
        <v>24</v>
      </c>
    </row>
    <row r="17" spans="1:6" s="390" customFormat="1" ht="17.100000000000001" customHeight="1">
      <c r="A17" s="26" t="s">
        <v>25</v>
      </c>
      <c r="B17" s="23">
        <v>58</v>
      </c>
      <c r="C17" s="23">
        <v>0</v>
      </c>
      <c r="D17" s="23">
        <v>6</v>
      </c>
      <c r="E17" s="23">
        <v>0</v>
      </c>
      <c r="F17" s="24" t="s">
        <v>26</v>
      </c>
    </row>
    <row r="18" spans="1:6" s="390" customFormat="1" ht="17.100000000000001" customHeight="1">
      <c r="A18" s="26" t="s">
        <v>27</v>
      </c>
      <c r="B18" s="23">
        <v>44</v>
      </c>
      <c r="C18" s="23">
        <v>0</v>
      </c>
      <c r="D18" s="23">
        <v>20</v>
      </c>
      <c r="E18" s="23">
        <v>0</v>
      </c>
      <c r="F18" s="24" t="s">
        <v>28</v>
      </c>
    </row>
    <row r="19" spans="1:6" s="390" customFormat="1" ht="17.100000000000001" customHeight="1">
      <c r="A19" s="26" t="s">
        <v>29</v>
      </c>
      <c r="B19" s="23">
        <v>18</v>
      </c>
      <c r="C19" s="23">
        <v>0</v>
      </c>
      <c r="D19" s="23">
        <v>2</v>
      </c>
      <c r="E19" s="23">
        <v>0</v>
      </c>
      <c r="F19" s="24" t="s">
        <v>30</v>
      </c>
    </row>
    <row r="20" spans="1:6" s="390" customFormat="1" ht="17.100000000000001" customHeight="1">
      <c r="A20" s="27" t="s">
        <v>31</v>
      </c>
      <c r="B20" s="135">
        <f>SUM(B21:B28)</f>
        <v>170</v>
      </c>
      <c r="C20" s="135">
        <f>SUM(C21:C28)</f>
        <v>1</v>
      </c>
      <c r="D20" s="135">
        <f>SUM(D21:D28)</f>
        <v>54</v>
      </c>
      <c r="E20" s="135">
        <f>SUM(E21:E28)</f>
        <v>1</v>
      </c>
      <c r="F20" s="28" t="s">
        <v>32</v>
      </c>
    </row>
    <row r="21" spans="1:6" s="390" customFormat="1" ht="17.100000000000001" customHeight="1">
      <c r="A21" s="22" t="s">
        <v>33</v>
      </c>
      <c r="B21" s="23">
        <v>22</v>
      </c>
      <c r="C21" s="23">
        <v>0</v>
      </c>
      <c r="D21" s="23">
        <v>7</v>
      </c>
      <c r="E21" s="23">
        <v>0</v>
      </c>
      <c r="F21" s="29" t="s">
        <v>34</v>
      </c>
    </row>
    <row r="22" spans="1:6" s="390" customFormat="1" ht="17.100000000000001" customHeight="1">
      <c r="A22" s="22" t="s">
        <v>35</v>
      </c>
      <c r="B22" s="23">
        <v>16</v>
      </c>
      <c r="C22" s="23">
        <v>0</v>
      </c>
      <c r="D22" s="23">
        <v>11</v>
      </c>
      <c r="E22" s="23">
        <v>0</v>
      </c>
      <c r="F22" s="29" t="s">
        <v>36</v>
      </c>
    </row>
    <row r="23" spans="1:6" s="390" customFormat="1" ht="17.100000000000001" customHeight="1">
      <c r="A23" s="22" t="s">
        <v>37</v>
      </c>
      <c r="B23" s="23">
        <v>12</v>
      </c>
      <c r="C23" s="23">
        <v>0</v>
      </c>
      <c r="D23" s="23">
        <v>8</v>
      </c>
      <c r="E23" s="23">
        <v>0</v>
      </c>
      <c r="F23" s="29" t="s">
        <v>38</v>
      </c>
    </row>
    <row r="24" spans="1:6" s="390" customFormat="1" ht="17.100000000000001" customHeight="1">
      <c r="A24" s="22" t="s">
        <v>39</v>
      </c>
      <c r="B24" s="23">
        <v>13</v>
      </c>
      <c r="C24" s="23">
        <v>0</v>
      </c>
      <c r="D24" s="23">
        <v>6</v>
      </c>
      <c r="E24" s="23">
        <v>0</v>
      </c>
      <c r="F24" s="24" t="s">
        <v>40</v>
      </c>
    </row>
    <row r="25" spans="1:6" s="390" customFormat="1" ht="17.100000000000001" customHeight="1">
      <c r="A25" s="22" t="s">
        <v>41</v>
      </c>
      <c r="B25" s="23">
        <v>15</v>
      </c>
      <c r="C25" s="23">
        <v>0</v>
      </c>
      <c r="D25" s="23">
        <v>6</v>
      </c>
      <c r="E25" s="23">
        <v>0</v>
      </c>
      <c r="F25" s="29" t="s">
        <v>42</v>
      </c>
    </row>
    <row r="26" spans="1:6" s="390" customFormat="1" ht="17.100000000000001" customHeight="1">
      <c r="A26" s="22" t="s">
        <v>43</v>
      </c>
      <c r="B26" s="23">
        <v>37</v>
      </c>
      <c r="C26" s="23">
        <v>0</v>
      </c>
      <c r="D26" s="23">
        <v>9</v>
      </c>
      <c r="E26" s="23">
        <v>0</v>
      </c>
      <c r="F26" s="29" t="s">
        <v>44</v>
      </c>
    </row>
    <row r="27" spans="1:6" s="389" customFormat="1" ht="17.100000000000001" customHeight="1">
      <c r="A27" s="22" t="s">
        <v>45</v>
      </c>
      <c r="B27" s="23">
        <v>36</v>
      </c>
      <c r="C27" s="23">
        <v>1</v>
      </c>
      <c r="D27" s="23">
        <v>1</v>
      </c>
      <c r="E27" s="23">
        <v>1</v>
      </c>
      <c r="F27" s="29" t="s">
        <v>46</v>
      </c>
    </row>
    <row r="28" spans="1:6" s="390" customFormat="1" ht="17.100000000000001" customHeight="1">
      <c r="A28" s="22" t="s">
        <v>47</v>
      </c>
      <c r="B28" s="23">
        <v>19</v>
      </c>
      <c r="C28" s="23">
        <v>0</v>
      </c>
      <c r="D28" s="23">
        <v>6</v>
      </c>
      <c r="E28" s="23">
        <v>0</v>
      </c>
      <c r="F28" s="29" t="s">
        <v>48</v>
      </c>
    </row>
    <row r="29" spans="1:6" s="390" customFormat="1" ht="17.100000000000001" customHeight="1">
      <c r="A29" s="19" t="s">
        <v>49</v>
      </c>
      <c r="B29" s="135">
        <f>SUM(B30:B38)</f>
        <v>270</v>
      </c>
      <c r="C29" s="135">
        <f>SUM(C30:C38)</f>
        <v>1</v>
      </c>
      <c r="D29" s="135">
        <f>SUM(D30:D38)</f>
        <v>116</v>
      </c>
      <c r="E29" s="135">
        <f>SUM(E30:E38)</f>
        <v>1</v>
      </c>
      <c r="F29" s="21" t="s">
        <v>50</v>
      </c>
    </row>
    <row r="30" spans="1:6" s="390" customFormat="1" ht="17.100000000000001" customHeight="1">
      <c r="A30" s="30" t="s">
        <v>51</v>
      </c>
      <c r="B30" s="23">
        <v>50</v>
      </c>
      <c r="C30" s="23">
        <v>0</v>
      </c>
      <c r="D30" s="23">
        <v>10</v>
      </c>
      <c r="E30" s="23">
        <v>0</v>
      </c>
      <c r="F30" s="24" t="s">
        <v>52</v>
      </c>
    </row>
    <row r="31" spans="1:6" s="390" customFormat="1" ht="17.100000000000001" customHeight="1">
      <c r="A31" s="31" t="s">
        <v>53</v>
      </c>
      <c r="B31" s="23">
        <v>20</v>
      </c>
      <c r="C31" s="23">
        <v>1</v>
      </c>
      <c r="D31" s="23">
        <v>12</v>
      </c>
      <c r="E31" s="23">
        <v>1</v>
      </c>
      <c r="F31" s="24" t="s">
        <v>54</v>
      </c>
    </row>
    <row r="32" spans="1:6" s="390" customFormat="1" ht="17.100000000000001" customHeight="1">
      <c r="A32" s="30" t="s">
        <v>55</v>
      </c>
      <c r="B32" s="23">
        <v>16</v>
      </c>
      <c r="C32" s="23">
        <v>0</v>
      </c>
      <c r="D32" s="23">
        <v>8</v>
      </c>
      <c r="E32" s="23">
        <v>0</v>
      </c>
      <c r="F32" s="24" t="s">
        <v>56</v>
      </c>
    </row>
    <row r="33" spans="1:6" s="390" customFormat="1" ht="17.100000000000001" customHeight="1">
      <c r="A33" s="22" t="s">
        <v>57</v>
      </c>
      <c r="B33" s="23">
        <v>62</v>
      </c>
      <c r="C33" s="23">
        <v>0</v>
      </c>
      <c r="D33" s="23">
        <v>3</v>
      </c>
      <c r="E33" s="23">
        <v>0</v>
      </c>
      <c r="F33" s="24" t="s">
        <v>58</v>
      </c>
    </row>
    <row r="34" spans="1:6" s="389" customFormat="1" ht="17.100000000000001" customHeight="1">
      <c r="A34" s="31" t="s">
        <v>59</v>
      </c>
      <c r="B34" s="23">
        <v>13</v>
      </c>
      <c r="C34" s="23">
        <v>0</v>
      </c>
      <c r="D34" s="23">
        <v>8</v>
      </c>
      <c r="E34" s="23">
        <v>0</v>
      </c>
      <c r="F34" s="24" t="s">
        <v>430</v>
      </c>
    </row>
    <row r="35" spans="1:6" s="390" customFormat="1" ht="17.100000000000001" customHeight="1">
      <c r="A35" s="22" t="s">
        <v>60</v>
      </c>
      <c r="B35" s="23">
        <v>23</v>
      </c>
      <c r="C35" s="23">
        <v>0</v>
      </c>
      <c r="D35" s="23">
        <v>13</v>
      </c>
      <c r="E35" s="23">
        <v>0</v>
      </c>
      <c r="F35" s="24" t="s">
        <v>61</v>
      </c>
    </row>
    <row r="36" spans="1:6" s="389" customFormat="1" ht="17.100000000000001" customHeight="1">
      <c r="A36" s="22" t="s">
        <v>62</v>
      </c>
      <c r="B36" s="23">
        <v>45</v>
      </c>
      <c r="C36" s="23">
        <v>0</v>
      </c>
      <c r="D36" s="23">
        <v>35</v>
      </c>
      <c r="E36" s="23">
        <v>0</v>
      </c>
      <c r="F36" s="24" t="s">
        <v>63</v>
      </c>
    </row>
    <row r="37" spans="1:6" s="390" customFormat="1" ht="17.100000000000001" customHeight="1">
      <c r="A37" s="22" t="s">
        <v>64</v>
      </c>
      <c r="B37" s="23">
        <v>28</v>
      </c>
      <c r="C37" s="23">
        <v>0</v>
      </c>
      <c r="D37" s="23">
        <v>14</v>
      </c>
      <c r="E37" s="23">
        <v>0</v>
      </c>
      <c r="F37" s="24" t="s">
        <v>65</v>
      </c>
    </row>
    <row r="38" spans="1:6" s="390" customFormat="1" ht="17.100000000000001" customHeight="1">
      <c r="A38" s="22" t="s">
        <v>66</v>
      </c>
      <c r="B38" s="23">
        <v>13</v>
      </c>
      <c r="C38" s="23">
        <v>0</v>
      </c>
      <c r="D38" s="23">
        <v>13</v>
      </c>
      <c r="E38" s="23">
        <v>0</v>
      </c>
      <c r="F38" s="24" t="s">
        <v>67</v>
      </c>
    </row>
    <row r="39" spans="1:6" s="390" customFormat="1" ht="17.100000000000001" customHeight="1">
      <c r="A39" s="32" t="s">
        <v>68</v>
      </c>
      <c r="B39" s="135">
        <f>SUM(B40:B46)</f>
        <v>277</v>
      </c>
      <c r="C39" s="135">
        <f>SUM(C40:C46)</f>
        <v>3</v>
      </c>
      <c r="D39" s="135">
        <f>SUM(D40:D46)</f>
        <v>98</v>
      </c>
      <c r="E39" s="135">
        <f>SUM(E40:E46)</f>
        <v>3</v>
      </c>
      <c r="F39" s="21" t="s">
        <v>69</v>
      </c>
    </row>
    <row r="40" spans="1:6" s="390" customFormat="1" ht="17.100000000000001" customHeight="1">
      <c r="A40" s="30" t="s">
        <v>70</v>
      </c>
      <c r="B40" s="23">
        <v>60</v>
      </c>
      <c r="C40" s="23">
        <v>0</v>
      </c>
      <c r="D40" s="23">
        <v>31</v>
      </c>
      <c r="E40" s="23">
        <v>0</v>
      </c>
      <c r="F40" s="29" t="s">
        <v>71</v>
      </c>
    </row>
    <row r="41" spans="1:6" s="390" customFormat="1" ht="17.100000000000001" customHeight="1">
      <c r="A41" s="30" t="s">
        <v>72</v>
      </c>
      <c r="B41" s="23">
        <v>35</v>
      </c>
      <c r="C41" s="23">
        <v>3</v>
      </c>
      <c r="D41" s="23">
        <v>19</v>
      </c>
      <c r="E41" s="23">
        <v>3</v>
      </c>
      <c r="F41" s="24" t="s">
        <v>73</v>
      </c>
    </row>
    <row r="42" spans="1:6" s="390" customFormat="1" ht="17.100000000000001" customHeight="1">
      <c r="A42" s="30" t="s">
        <v>74</v>
      </c>
      <c r="B42" s="23">
        <v>28</v>
      </c>
      <c r="C42" s="23">
        <v>0</v>
      </c>
      <c r="D42" s="23">
        <v>0</v>
      </c>
      <c r="E42" s="23">
        <v>0</v>
      </c>
      <c r="F42" s="24" t="s">
        <v>75</v>
      </c>
    </row>
    <row r="43" spans="1:6" s="390" customFormat="1" ht="17.100000000000001" customHeight="1">
      <c r="A43" s="30" t="s">
        <v>76</v>
      </c>
      <c r="B43" s="23">
        <v>61</v>
      </c>
      <c r="C43" s="23">
        <v>0</v>
      </c>
      <c r="D43" s="23">
        <v>4</v>
      </c>
      <c r="E43" s="23">
        <v>0</v>
      </c>
      <c r="F43" s="24" t="s">
        <v>77</v>
      </c>
    </row>
    <row r="44" spans="1:6" s="390" customFormat="1" ht="17.100000000000001" customHeight="1">
      <c r="A44" s="30" t="s">
        <v>78</v>
      </c>
      <c r="B44" s="23">
        <v>32</v>
      </c>
      <c r="C44" s="23">
        <v>0</v>
      </c>
      <c r="D44" s="23">
        <v>20</v>
      </c>
      <c r="E44" s="23">
        <v>0</v>
      </c>
      <c r="F44" s="29" t="s">
        <v>79</v>
      </c>
    </row>
    <row r="45" spans="1:6" s="390" customFormat="1" ht="17.100000000000001" customHeight="1">
      <c r="A45" s="30" t="s">
        <v>80</v>
      </c>
      <c r="B45" s="23">
        <v>19</v>
      </c>
      <c r="C45" s="23">
        <v>0</v>
      </c>
      <c r="D45" s="23">
        <v>12</v>
      </c>
      <c r="E45" s="23">
        <v>0</v>
      </c>
      <c r="F45" s="29" t="s">
        <v>81</v>
      </c>
    </row>
    <row r="46" spans="1:6" s="389" customFormat="1" ht="17.100000000000001" customHeight="1">
      <c r="A46" s="30" t="s">
        <v>82</v>
      </c>
      <c r="B46" s="23">
        <v>42</v>
      </c>
      <c r="C46" s="23">
        <v>0</v>
      </c>
      <c r="D46" s="23">
        <v>12</v>
      </c>
      <c r="E46" s="23">
        <v>0</v>
      </c>
      <c r="F46" s="24" t="s">
        <v>83</v>
      </c>
    </row>
    <row r="47" spans="1:6" s="390" customFormat="1" ht="17.100000000000001" customHeight="1">
      <c r="A47" s="33" t="s">
        <v>84</v>
      </c>
      <c r="B47" s="135">
        <f>SUM(B48:B52)</f>
        <v>153</v>
      </c>
      <c r="C47" s="135">
        <f>SUM(C48:C52)</f>
        <v>3</v>
      </c>
      <c r="D47" s="135">
        <f>SUM(D48:D52)</f>
        <v>95</v>
      </c>
      <c r="E47" s="135">
        <f>SUM(E48:E52)</f>
        <v>3</v>
      </c>
      <c r="F47" s="21" t="s">
        <v>85</v>
      </c>
    </row>
    <row r="48" spans="1:6" s="390" customFormat="1" ht="17.100000000000001" customHeight="1">
      <c r="A48" s="34" t="s">
        <v>86</v>
      </c>
      <c r="B48" s="23">
        <v>45</v>
      </c>
      <c r="C48" s="23">
        <v>2</v>
      </c>
      <c r="D48" s="23">
        <v>35</v>
      </c>
      <c r="E48" s="23">
        <v>2</v>
      </c>
      <c r="F48" s="24" t="s">
        <v>87</v>
      </c>
    </row>
    <row r="49" spans="1:6" s="234" customFormat="1" ht="17.100000000000001" customHeight="1">
      <c r="A49" s="30" t="s">
        <v>88</v>
      </c>
      <c r="B49" s="23">
        <v>28</v>
      </c>
      <c r="C49" s="23">
        <v>0</v>
      </c>
      <c r="D49" s="23">
        <v>16</v>
      </c>
      <c r="E49" s="23">
        <v>0</v>
      </c>
      <c r="F49" s="24" t="s">
        <v>89</v>
      </c>
    </row>
    <row r="50" spans="1:6" s="390" customFormat="1" ht="17.100000000000001" customHeight="1">
      <c r="A50" s="30" t="s">
        <v>90</v>
      </c>
      <c r="B50" s="23">
        <v>23</v>
      </c>
      <c r="C50" s="23">
        <v>1</v>
      </c>
      <c r="D50" s="23">
        <v>12</v>
      </c>
      <c r="E50" s="23">
        <v>1</v>
      </c>
      <c r="F50" s="24" t="s">
        <v>91</v>
      </c>
    </row>
    <row r="51" spans="1:6" s="390" customFormat="1" ht="17.100000000000001" customHeight="1">
      <c r="A51" s="30" t="s">
        <v>92</v>
      </c>
      <c r="B51" s="23">
        <v>19</v>
      </c>
      <c r="C51" s="23">
        <v>0</v>
      </c>
      <c r="D51" s="23">
        <v>10</v>
      </c>
      <c r="E51" s="23">
        <v>0</v>
      </c>
      <c r="F51" s="24" t="s">
        <v>93</v>
      </c>
    </row>
    <row r="52" spans="1:6" s="390" customFormat="1" ht="17.100000000000001" customHeight="1">
      <c r="A52" s="30" t="s">
        <v>94</v>
      </c>
      <c r="B52" s="23">
        <v>38</v>
      </c>
      <c r="C52" s="23">
        <v>0</v>
      </c>
      <c r="D52" s="23">
        <v>22</v>
      </c>
      <c r="E52" s="23">
        <v>0</v>
      </c>
      <c r="F52" s="29" t="s">
        <v>95</v>
      </c>
    </row>
    <row r="53" spans="1:6" s="390" customFormat="1" ht="15" customHeight="1">
      <c r="A53" s="208"/>
      <c r="B53" s="209"/>
      <c r="C53" s="209"/>
      <c r="D53" s="209"/>
      <c r="E53" s="209"/>
      <c r="F53" s="392"/>
    </row>
    <row r="54" spans="1:6" s="390" customFormat="1" ht="24" customHeight="1">
      <c r="A54" s="908" t="s">
        <v>236</v>
      </c>
      <c r="B54" s="909"/>
      <c r="C54" s="909"/>
      <c r="D54" s="909"/>
      <c r="E54" s="1006" t="s">
        <v>433</v>
      </c>
      <c r="F54" s="1006"/>
    </row>
    <row r="55" spans="1:6" s="390" customFormat="1" ht="12.75" customHeight="1">
      <c r="A55" s="393"/>
      <c r="B55" s="393"/>
      <c r="C55" s="393"/>
      <c r="D55" s="393"/>
      <c r="E55" s="393"/>
      <c r="F55" s="394"/>
    </row>
    <row r="56" spans="1:6" s="389" customFormat="1" ht="18" customHeight="1">
      <c r="A56" s="854" t="s">
        <v>538</v>
      </c>
      <c r="B56" s="393"/>
      <c r="C56" s="393"/>
      <c r="D56" s="393"/>
      <c r="E56" s="1013" t="s">
        <v>505</v>
      </c>
      <c r="F56" s="1014"/>
    </row>
    <row r="57" spans="1:6" s="390" customFormat="1" ht="17.25" customHeight="1">
      <c r="A57" s="855" t="s">
        <v>509</v>
      </c>
      <c r="B57" s="393"/>
      <c r="C57" s="393"/>
      <c r="D57" s="393"/>
      <c r="E57" s="1013" t="s">
        <v>539</v>
      </c>
      <c r="F57" s="1013"/>
    </row>
    <row r="58" spans="1:6" s="390" customFormat="1" ht="12.75" customHeight="1">
      <c r="A58" s="395"/>
      <c r="B58" s="393"/>
      <c r="C58" s="393"/>
      <c r="D58" s="393"/>
      <c r="E58" s="393"/>
      <c r="F58" s="396"/>
    </row>
    <row r="59" spans="1:6" s="390" customFormat="1" ht="15" customHeight="1">
      <c r="A59" s="119" t="s">
        <v>456</v>
      </c>
      <c r="B59" s="1015" t="s">
        <v>237</v>
      </c>
      <c r="C59" s="1015"/>
      <c r="D59" s="1015" t="s">
        <v>238</v>
      </c>
      <c r="E59" s="1015"/>
      <c r="F59" s="120" t="s">
        <v>463</v>
      </c>
    </row>
    <row r="60" spans="1:6" s="390" customFormat="1" ht="15" customHeight="1">
      <c r="A60" s="160"/>
      <c r="B60" s="1016" t="s">
        <v>224</v>
      </c>
      <c r="C60" s="1017"/>
      <c r="D60" s="1016" t="s">
        <v>239</v>
      </c>
      <c r="E60" s="1016"/>
      <c r="F60" s="160"/>
    </row>
    <row r="61" spans="1:6" s="390" customFormat="1" ht="15" customHeight="1">
      <c r="A61" s="95"/>
      <c r="B61" s="386" t="s">
        <v>466</v>
      </c>
      <c r="C61" s="397" t="s">
        <v>240</v>
      </c>
      <c r="D61" s="386" t="s">
        <v>466</v>
      </c>
      <c r="E61" s="397" t="s">
        <v>240</v>
      </c>
      <c r="F61" s="398"/>
    </row>
    <row r="62" spans="1:6" s="390" customFormat="1" ht="15" customHeight="1">
      <c r="A62" s="164"/>
      <c r="B62" s="388" t="s">
        <v>241</v>
      </c>
      <c r="C62" s="399" t="s">
        <v>242</v>
      </c>
      <c r="D62" s="388" t="s">
        <v>241</v>
      </c>
      <c r="E62" s="399" t="s">
        <v>242</v>
      </c>
      <c r="F62" s="168"/>
    </row>
    <row r="63" spans="1:6" s="390" customFormat="1" ht="15" customHeight="1">
      <c r="A63" s="400"/>
      <c r="B63" s="399"/>
      <c r="C63" s="401"/>
      <c r="E63" s="401"/>
      <c r="F63" s="402"/>
    </row>
    <row r="64" spans="1:6" s="390" customFormat="1" ht="15" customHeight="1">
      <c r="A64" s="49" t="s">
        <v>96</v>
      </c>
      <c r="B64" s="172">
        <f>SUM(B65:B73)</f>
        <v>366</v>
      </c>
      <c r="C64" s="172">
        <f>SUM(C65:C73)</f>
        <v>3</v>
      </c>
      <c r="D64" s="172">
        <f>SUM(D65:D73)</f>
        <v>106</v>
      </c>
      <c r="E64" s="172">
        <f>SUM(E65:E73)</f>
        <v>1</v>
      </c>
      <c r="F64" s="60" t="s">
        <v>97</v>
      </c>
    </row>
    <row r="65" spans="1:6" s="389" customFormat="1" ht="15" customHeight="1">
      <c r="A65" s="173" t="s">
        <v>98</v>
      </c>
      <c r="B65" s="23">
        <v>15</v>
      </c>
      <c r="C65" s="23">
        <v>0</v>
      </c>
      <c r="D65" s="23">
        <v>6</v>
      </c>
      <c r="E65" s="23">
        <v>0</v>
      </c>
      <c r="F65" s="174" t="s">
        <v>99</v>
      </c>
    </row>
    <row r="66" spans="1:6" s="390" customFormat="1" ht="15" customHeight="1">
      <c r="A66" s="173" t="s">
        <v>100</v>
      </c>
      <c r="B66" s="23">
        <v>22</v>
      </c>
      <c r="C66" s="23">
        <v>1</v>
      </c>
      <c r="D66" s="23">
        <v>8</v>
      </c>
      <c r="E66" s="23">
        <v>0</v>
      </c>
      <c r="F66" s="174" t="s">
        <v>101</v>
      </c>
    </row>
    <row r="67" spans="1:6" s="390" customFormat="1" ht="15" customHeight="1">
      <c r="A67" s="173" t="s">
        <v>189</v>
      </c>
      <c r="B67" s="176">
        <v>159</v>
      </c>
      <c r="C67" s="176">
        <v>0</v>
      </c>
      <c r="D67" s="176">
        <v>0</v>
      </c>
      <c r="E67" s="176">
        <v>0</v>
      </c>
      <c r="F67" s="174" t="s">
        <v>103</v>
      </c>
    </row>
    <row r="68" spans="1:6" s="390" customFormat="1" ht="15" customHeight="1">
      <c r="A68" s="173" t="s">
        <v>104</v>
      </c>
      <c r="B68" s="23">
        <v>40</v>
      </c>
      <c r="C68" s="23">
        <v>0</v>
      </c>
      <c r="D68" s="23">
        <v>24</v>
      </c>
      <c r="E68" s="23">
        <v>0</v>
      </c>
      <c r="F68" s="174" t="s">
        <v>105</v>
      </c>
    </row>
    <row r="69" spans="1:6" s="390" customFormat="1" ht="15" customHeight="1">
      <c r="A69" s="173" t="s">
        <v>106</v>
      </c>
      <c r="B69" s="23">
        <v>23</v>
      </c>
      <c r="C69" s="23">
        <v>0</v>
      </c>
      <c r="D69" s="23">
        <v>12</v>
      </c>
      <c r="E69" s="23">
        <v>0</v>
      </c>
      <c r="F69" s="174" t="s">
        <v>107</v>
      </c>
    </row>
    <row r="70" spans="1:6" s="390" customFormat="1" ht="15" customHeight="1">
      <c r="A70" s="173" t="s">
        <v>108</v>
      </c>
      <c r="B70" s="23">
        <v>24</v>
      </c>
      <c r="C70" s="23">
        <v>0</v>
      </c>
      <c r="D70" s="23">
        <v>12</v>
      </c>
      <c r="E70" s="23">
        <v>0</v>
      </c>
      <c r="F70" s="174" t="s">
        <v>109</v>
      </c>
    </row>
    <row r="71" spans="1:6" s="389" customFormat="1" ht="15" customHeight="1">
      <c r="A71" s="173" t="s">
        <v>110</v>
      </c>
      <c r="B71" s="23">
        <v>27</v>
      </c>
      <c r="C71" s="23">
        <v>0</v>
      </c>
      <c r="D71" s="23">
        <v>6</v>
      </c>
      <c r="E71" s="23">
        <v>0</v>
      </c>
      <c r="F71" s="174" t="s">
        <v>111</v>
      </c>
    </row>
    <row r="72" spans="1:6" s="390" customFormat="1" ht="15" customHeight="1">
      <c r="A72" s="173" t="s">
        <v>112</v>
      </c>
      <c r="B72" s="23">
        <v>36</v>
      </c>
      <c r="C72" s="23">
        <v>2</v>
      </c>
      <c r="D72" s="23">
        <v>24</v>
      </c>
      <c r="E72" s="23">
        <v>1</v>
      </c>
      <c r="F72" s="174" t="s">
        <v>113</v>
      </c>
    </row>
    <row r="73" spans="1:6" s="390" customFormat="1" ht="15" customHeight="1">
      <c r="A73" s="173" t="s">
        <v>114</v>
      </c>
      <c r="B73" s="23">
        <v>20</v>
      </c>
      <c r="C73" s="23">
        <v>0</v>
      </c>
      <c r="D73" s="23">
        <v>14</v>
      </c>
      <c r="E73" s="23">
        <v>0</v>
      </c>
      <c r="F73" s="174" t="s">
        <v>115</v>
      </c>
    </row>
    <row r="74" spans="1:6" s="390" customFormat="1" ht="15" customHeight="1">
      <c r="A74" s="57" t="s">
        <v>116</v>
      </c>
      <c r="B74" s="172">
        <f>SUM(B75:B82)</f>
        <v>257</v>
      </c>
      <c r="C74" s="172">
        <f>SUM(C75:C82)</f>
        <v>3</v>
      </c>
      <c r="D74" s="172">
        <f>SUM(D75:D82)</f>
        <v>153</v>
      </c>
      <c r="E74" s="172">
        <f>SUM(E75:E82)</f>
        <v>3</v>
      </c>
      <c r="F74" s="58" t="s">
        <v>117</v>
      </c>
    </row>
    <row r="75" spans="1:6" s="390" customFormat="1" ht="15" customHeight="1">
      <c r="A75" s="173" t="s">
        <v>118</v>
      </c>
      <c r="B75" s="23">
        <v>33</v>
      </c>
      <c r="C75" s="23">
        <v>2</v>
      </c>
      <c r="D75" s="23">
        <v>27</v>
      </c>
      <c r="E75" s="23">
        <v>2</v>
      </c>
      <c r="F75" s="174" t="s">
        <v>119</v>
      </c>
    </row>
    <row r="76" spans="1:6" s="390" customFormat="1" ht="15" customHeight="1">
      <c r="A76" s="173" t="s">
        <v>120</v>
      </c>
      <c r="B76" s="23">
        <v>21</v>
      </c>
      <c r="C76" s="23">
        <v>0</v>
      </c>
      <c r="D76" s="23">
        <v>17</v>
      </c>
      <c r="E76" s="23">
        <v>0</v>
      </c>
      <c r="F76" s="174" t="s">
        <v>121</v>
      </c>
    </row>
    <row r="77" spans="1:6" s="390" customFormat="1" ht="15" customHeight="1">
      <c r="A77" s="173" t="s">
        <v>122</v>
      </c>
      <c r="B77" s="23">
        <v>29</v>
      </c>
      <c r="C77" s="23">
        <v>0</v>
      </c>
      <c r="D77" s="23">
        <v>20</v>
      </c>
      <c r="E77" s="23">
        <v>0</v>
      </c>
      <c r="F77" s="174" t="s">
        <v>123</v>
      </c>
    </row>
    <row r="78" spans="1:6" s="389" customFormat="1" ht="15" customHeight="1">
      <c r="A78" s="173" t="s">
        <v>124</v>
      </c>
      <c r="B78" s="23">
        <v>29</v>
      </c>
      <c r="C78" s="23">
        <v>1</v>
      </c>
      <c r="D78" s="23">
        <v>22</v>
      </c>
      <c r="E78" s="23">
        <v>1</v>
      </c>
      <c r="F78" s="174" t="s">
        <v>125</v>
      </c>
    </row>
    <row r="79" spans="1:6" s="389" customFormat="1" ht="15" customHeight="1">
      <c r="A79" s="173" t="s">
        <v>126</v>
      </c>
      <c r="B79" s="23">
        <v>74</v>
      </c>
      <c r="C79" s="23">
        <v>0</v>
      </c>
      <c r="D79" s="23">
        <v>26</v>
      </c>
      <c r="E79" s="23">
        <v>0</v>
      </c>
      <c r="F79" s="174" t="s">
        <v>127</v>
      </c>
    </row>
    <row r="80" spans="1:6" s="234" customFormat="1" ht="15" customHeight="1">
      <c r="A80" s="173" t="s">
        <v>128</v>
      </c>
      <c r="B80" s="23">
        <v>19</v>
      </c>
      <c r="C80" s="23">
        <v>0</v>
      </c>
      <c r="D80" s="23">
        <v>12</v>
      </c>
      <c r="E80" s="23">
        <v>0</v>
      </c>
      <c r="F80" s="174" t="s">
        <v>129</v>
      </c>
    </row>
    <row r="81" spans="1:6" s="390" customFormat="1" ht="12" customHeight="1">
      <c r="A81" s="173" t="s">
        <v>130</v>
      </c>
      <c r="B81" s="23">
        <v>36</v>
      </c>
      <c r="C81" s="23">
        <v>0</v>
      </c>
      <c r="D81" s="23">
        <v>21</v>
      </c>
      <c r="E81" s="23">
        <v>0</v>
      </c>
      <c r="F81" s="174" t="s">
        <v>457</v>
      </c>
    </row>
    <row r="82" spans="1:6" s="390" customFormat="1" ht="13.8">
      <c r="A82" s="173" t="s">
        <v>132</v>
      </c>
      <c r="B82" s="23">
        <v>16</v>
      </c>
      <c r="C82" s="23">
        <v>0</v>
      </c>
      <c r="D82" s="23">
        <v>8</v>
      </c>
      <c r="E82" s="23">
        <v>0</v>
      </c>
      <c r="F82" s="174" t="s">
        <v>133</v>
      </c>
    </row>
    <row r="83" spans="1:6" s="390" customFormat="1" ht="13.8">
      <c r="A83" s="59" t="s">
        <v>134</v>
      </c>
      <c r="B83" s="172">
        <f>SUM(B84:B88)</f>
        <v>131</v>
      </c>
      <c r="C83" s="172">
        <f>SUM(C84:C88)</f>
        <v>6</v>
      </c>
      <c r="D83" s="172">
        <f>SUM(D84:D88)</f>
        <v>97</v>
      </c>
      <c r="E83" s="172">
        <f>SUM(E84:E88)</f>
        <v>6</v>
      </c>
      <c r="F83" s="60" t="s">
        <v>135</v>
      </c>
    </row>
    <row r="84" spans="1:6" ht="13.8">
      <c r="A84" s="173" t="s">
        <v>136</v>
      </c>
      <c r="B84" s="23">
        <v>37</v>
      </c>
      <c r="C84" s="23">
        <v>0</v>
      </c>
      <c r="D84" s="23">
        <v>24</v>
      </c>
      <c r="E84" s="23">
        <v>0</v>
      </c>
      <c r="F84" s="174" t="s">
        <v>137</v>
      </c>
    </row>
    <row r="85" spans="1:6" ht="13.8">
      <c r="A85" s="173" t="s">
        <v>138</v>
      </c>
      <c r="B85" s="23">
        <v>20</v>
      </c>
      <c r="C85" s="23">
        <v>0</v>
      </c>
      <c r="D85" s="23">
        <v>16</v>
      </c>
      <c r="E85" s="23">
        <v>0</v>
      </c>
      <c r="F85" s="174" t="s">
        <v>139</v>
      </c>
    </row>
    <row r="86" spans="1:6" ht="13.8">
      <c r="A86" s="173" t="s">
        <v>140</v>
      </c>
      <c r="B86" s="23">
        <v>21</v>
      </c>
      <c r="C86" s="23">
        <v>3</v>
      </c>
      <c r="D86" s="23">
        <v>15</v>
      </c>
      <c r="E86" s="23">
        <v>3</v>
      </c>
      <c r="F86" s="174" t="s">
        <v>141</v>
      </c>
    </row>
    <row r="87" spans="1:6" ht="13.8">
      <c r="A87" s="173" t="s">
        <v>142</v>
      </c>
      <c r="B87" s="23">
        <v>28</v>
      </c>
      <c r="C87" s="23">
        <v>3</v>
      </c>
      <c r="D87" s="23">
        <v>22</v>
      </c>
      <c r="E87" s="23">
        <v>3</v>
      </c>
      <c r="F87" s="174" t="s">
        <v>143</v>
      </c>
    </row>
    <row r="88" spans="1:6" ht="13.8">
      <c r="A88" s="173" t="s">
        <v>144</v>
      </c>
      <c r="B88" s="23">
        <v>25</v>
      </c>
      <c r="C88" s="23">
        <v>0</v>
      </c>
      <c r="D88" s="23">
        <v>20</v>
      </c>
      <c r="E88" s="23">
        <v>0</v>
      </c>
      <c r="F88" s="174" t="s">
        <v>145</v>
      </c>
    </row>
    <row r="89" spans="1:6" ht="13.8">
      <c r="A89" s="57" t="s">
        <v>146</v>
      </c>
      <c r="B89" s="172">
        <f>SUM(B90:B95)</f>
        <v>165</v>
      </c>
      <c r="C89" s="172">
        <f>SUM(C90:C95)</f>
        <v>3</v>
      </c>
      <c r="D89" s="172">
        <f>SUM(D90:D95)</f>
        <v>84</v>
      </c>
      <c r="E89" s="172">
        <f>SUM(E90:E95)</f>
        <v>3</v>
      </c>
      <c r="F89" s="58" t="s">
        <v>147</v>
      </c>
    </row>
    <row r="90" spans="1:6" ht="13.8">
      <c r="A90" s="173" t="s">
        <v>148</v>
      </c>
      <c r="B90" s="23">
        <v>34</v>
      </c>
      <c r="C90" s="23">
        <v>0</v>
      </c>
      <c r="D90" s="23">
        <v>12</v>
      </c>
      <c r="E90" s="23">
        <v>0</v>
      </c>
      <c r="F90" s="174" t="s">
        <v>149</v>
      </c>
    </row>
    <row r="91" spans="1:6" ht="13.8">
      <c r="A91" s="173" t="s">
        <v>150</v>
      </c>
      <c r="B91" s="23">
        <v>22</v>
      </c>
      <c r="C91" s="23">
        <v>1</v>
      </c>
      <c r="D91" s="23">
        <v>18</v>
      </c>
      <c r="E91" s="23">
        <v>1</v>
      </c>
      <c r="F91" s="174" t="s">
        <v>459</v>
      </c>
    </row>
    <row r="92" spans="1:6" ht="13.8">
      <c r="A92" s="173" t="s">
        <v>152</v>
      </c>
      <c r="B92" s="23">
        <v>36</v>
      </c>
      <c r="C92" s="23">
        <v>0</v>
      </c>
      <c r="D92" s="23">
        <v>5</v>
      </c>
      <c r="E92" s="23">
        <v>0</v>
      </c>
      <c r="F92" s="174" t="s">
        <v>464</v>
      </c>
    </row>
    <row r="93" spans="1:6" ht="13.8">
      <c r="A93" s="173" t="s">
        <v>154</v>
      </c>
      <c r="B93" s="23">
        <v>45</v>
      </c>
      <c r="C93" s="23">
        <v>0</v>
      </c>
      <c r="D93" s="23">
        <v>33</v>
      </c>
      <c r="E93" s="23">
        <v>0</v>
      </c>
      <c r="F93" s="174" t="s">
        <v>155</v>
      </c>
    </row>
    <row r="94" spans="1:6" ht="13.8">
      <c r="A94" s="173" t="s">
        <v>156</v>
      </c>
      <c r="B94" s="23">
        <v>17</v>
      </c>
      <c r="C94" s="23">
        <v>0</v>
      </c>
      <c r="D94" s="23">
        <v>11</v>
      </c>
      <c r="E94" s="23">
        <v>0</v>
      </c>
      <c r="F94" s="174" t="s">
        <v>157</v>
      </c>
    </row>
    <row r="95" spans="1:6" ht="13.8">
      <c r="A95" s="173" t="s">
        <v>158</v>
      </c>
      <c r="B95" s="23">
        <v>11</v>
      </c>
      <c r="C95" s="23">
        <v>2</v>
      </c>
      <c r="D95" s="23">
        <v>5</v>
      </c>
      <c r="E95" s="23">
        <v>2</v>
      </c>
      <c r="F95" s="174" t="s">
        <v>159</v>
      </c>
    </row>
    <row r="96" spans="1:6" ht="13.8">
      <c r="A96" s="62" t="s">
        <v>160</v>
      </c>
      <c r="B96" s="172">
        <f>SUM(B97:B100)</f>
        <v>48</v>
      </c>
      <c r="C96" s="172">
        <f>SUM(C97:C100)</f>
        <v>2</v>
      </c>
      <c r="D96" s="172">
        <f>SUM(D97:D100)</f>
        <v>21</v>
      </c>
      <c r="E96" s="172">
        <f>SUM(E97:E100)</f>
        <v>1</v>
      </c>
      <c r="F96" s="58" t="s">
        <v>161</v>
      </c>
    </row>
    <row r="97" spans="1:6" ht="13.8">
      <c r="A97" s="173" t="s">
        <v>162</v>
      </c>
      <c r="B97" s="23">
        <v>5</v>
      </c>
      <c r="C97" s="23">
        <v>0</v>
      </c>
      <c r="D97" s="23">
        <v>1</v>
      </c>
      <c r="E97" s="23">
        <v>0</v>
      </c>
      <c r="F97" s="174" t="s">
        <v>163</v>
      </c>
    </row>
    <row r="98" spans="1:6" ht="13.8">
      <c r="A98" s="173" t="s">
        <v>164</v>
      </c>
      <c r="B98" s="23">
        <v>19</v>
      </c>
      <c r="C98" s="23">
        <v>1</v>
      </c>
      <c r="D98" s="23">
        <v>7</v>
      </c>
      <c r="E98" s="23">
        <v>0</v>
      </c>
      <c r="F98" s="174" t="s">
        <v>165</v>
      </c>
    </row>
    <row r="99" spans="1:6" ht="13.8">
      <c r="A99" s="173" t="s">
        <v>166</v>
      </c>
      <c r="B99" s="23">
        <v>16</v>
      </c>
      <c r="C99" s="23">
        <v>1</v>
      </c>
      <c r="D99" s="23">
        <v>13</v>
      </c>
      <c r="E99" s="23">
        <v>1</v>
      </c>
      <c r="F99" s="174" t="s">
        <v>167</v>
      </c>
    </row>
    <row r="100" spans="1:6" ht="13.8">
      <c r="A100" s="173" t="s">
        <v>168</v>
      </c>
      <c r="B100" s="23">
        <v>8</v>
      </c>
      <c r="C100" s="23">
        <v>0</v>
      </c>
      <c r="D100" s="23">
        <v>0</v>
      </c>
      <c r="E100" s="23">
        <v>0</v>
      </c>
      <c r="F100" s="174" t="s">
        <v>169</v>
      </c>
    </row>
    <row r="101" spans="1:6" ht="13.8">
      <c r="A101" s="49" t="s">
        <v>170</v>
      </c>
      <c r="B101" s="172">
        <f>SUM(B102:B105)</f>
        <v>35</v>
      </c>
      <c r="C101" s="172">
        <f>SUM(C102:C105)</f>
        <v>1</v>
      </c>
      <c r="D101" s="172">
        <f>SUM(D102:D105)</f>
        <v>2</v>
      </c>
      <c r="E101" s="172">
        <f>SUM(E102:E105)</f>
        <v>1</v>
      </c>
      <c r="F101" s="58" t="s">
        <v>171</v>
      </c>
    </row>
    <row r="102" spans="1:6" ht="13.8">
      <c r="A102" s="173" t="s">
        <v>172</v>
      </c>
      <c r="B102" s="23">
        <v>7</v>
      </c>
      <c r="C102" s="23">
        <v>0</v>
      </c>
      <c r="D102" s="23">
        <v>0</v>
      </c>
      <c r="E102" s="23">
        <v>0</v>
      </c>
      <c r="F102" s="174" t="s">
        <v>173</v>
      </c>
    </row>
    <row r="103" spans="1:6" ht="13.8">
      <c r="A103" s="173" t="s">
        <v>174</v>
      </c>
      <c r="B103" s="23">
        <v>7</v>
      </c>
      <c r="C103" s="23">
        <v>0</v>
      </c>
      <c r="D103" s="23">
        <v>0</v>
      </c>
      <c r="E103" s="23">
        <v>0</v>
      </c>
      <c r="F103" s="174" t="s">
        <v>175</v>
      </c>
    </row>
    <row r="104" spans="1:6" ht="13.8">
      <c r="A104" s="173" t="s">
        <v>176</v>
      </c>
      <c r="B104" s="23">
        <v>19</v>
      </c>
      <c r="C104" s="23">
        <v>0</v>
      </c>
      <c r="D104" s="23">
        <v>1</v>
      </c>
      <c r="E104" s="23">
        <v>0</v>
      </c>
      <c r="F104" s="174" t="s">
        <v>177</v>
      </c>
    </row>
    <row r="105" spans="1:6" ht="13.8">
      <c r="A105" s="173" t="s">
        <v>178</v>
      </c>
      <c r="B105" s="23">
        <v>2</v>
      </c>
      <c r="C105" s="23">
        <v>1</v>
      </c>
      <c r="D105" s="23">
        <v>1</v>
      </c>
      <c r="E105" s="23">
        <v>1</v>
      </c>
      <c r="F105" s="174" t="s">
        <v>179</v>
      </c>
    </row>
    <row r="106" spans="1:6" ht="13.8">
      <c r="A106" s="62" t="s">
        <v>180</v>
      </c>
      <c r="B106" s="172">
        <f>SUM(B107:B108)</f>
        <v>10</v>
      </c>
      <c r="C106" s="796">
        <v>0</v>
      </c>
      <c r="D106" s="172">
        <f>SUM(D107:D108)</f>
        <v>1</v>
      </c>
      <c r="E106" s="23">
        <v>0</v>
      </c>
      <c r="F106" s="58" t="s">
        <v>181</v>
      </c>
    </row>
    <row r="107" spans="1:6" ht="13.8">
      <c r="A107" s="63" t="s">
        <v>182</v>
      </c>
      <c r="B107" s="23">
        <v>1</v>
      </c>
      <c r="C107" s="23">
        <v>0</v>
      </c>
      <c r="D107" s="23">
        <v>1</v>
      </c>
      <c r="E107" s="23">
        <v>0</v>
      </c>
      <c r="F107" s="64" t="s">
        <v>183</v>
      </c>
    </row>
    <row r="108" spans="1:6" ht="13.8">
      <c r="A108" s="65" t="s">
        <v>184</v>
      </c>
      <c r="B108" s="23">
        <v>9</v>
      </c>
      <c r="C108" s="23">
        <v>0</v>
      </c>
      <c r="D108" s="23">
        <v>0</v>
      </c>
      <c r="E108" s="23">
        <v>0</v>
      </c>
      <c r="F108" s="64" t="s">
        <v>185</v>
      </c>
    </row>
    <row r="109" spans="1:6" ht="13.8">
      <c r="A109" s="177" t="s">
        <v>192</v>
      </c>
      <c r="B109" s="178">
        <f>'colleg 17'!B47+'colleg 17'!B39+'colleg 17'!B29+'colleg 17'!B20+'colleg 17'!B11+'colleg 17'!B106+'colleg 17'!B101+'colleg 17'!B96+'colleg 17'!B89+'colleg 17'!B83+'colleg 17'!B74+'colleg 17'!B64</f>
        <v>2116</v>
      </c>
      <c r="C109" s="178">
        <f>'colleg 17'!C47+'colleg 17'!C39+'colleg 17'!C29+'colleg 17'!C20+'colleg 17'!C11+'colleg 17'!C106+'colleg 17'!C101+'colleg 17'!C96+'colleg 17'!C89+'colleg 17'!C83+'colleg 17'!C74+'colleg 17'!C64</f>
        <v>28</v>
      </c>
      <c r="D109" s="178">
        <f>'colleg 17'!D47+'colleg 17'!D39+'colleg 17'!D29+'colleg 17'!D20+'colleg 17'!D11+'colleg 17'!D106+'colleg 17'!D101+'colleg 17'!D96+'colleg 17'!D89+'colleg 17'!D83+'colleg 17'!D74+'colleg 17'!D64</f>
        <v>934</v>
      </c>
      <c r="E109" s="178">
        <f>'colleg 17'!E47+'colleg 17'!E39+'colleg 17'!E29+'colleg 17'!E20+'colleg 17'!E11+'colleg 17'!E106+'colleg 17'!E101+'colleg 17'!E96+'colleg 17'!E89+'colleg 17'!E83+'colleg 17'!E74+'colleg 17'!E64</f>
        <v>25</v>
      </c>
      <c r="F109" s="179" t="s">
        <v>5</v>
      </c>
    </row>
    <row r="110" spans="1:6" ht="13.8">
      <c r="A110" s="177"/>
      <c r="B110" s="209"/>
      <c r="C110" s="209"/>
      <c r="D110" s="209"/>
      <c r="E110" s="209"/>
      <c r="F110" s="179"/>
    </row>
    <row r="111" spans="1:6" ht="15.6">
      <c r="A111" s="177"/>
      <c r="B111" s="178"/>
      <c r="C111" s="209"/>
      <c r="D111" s="209"/>
      <c r="E111" s="209"/>
      <c r="F111" s="180"/>
    </row>
    <row r="112" spans="1:6" ht="15.6">
      <c r="A112" s="177"/>
      <c r="B112" s="209"/>
      <c r="C112" s="209"/>
      <c r="D112" s="209"/>
      <c r="E112" s="209"/>
      <c r="F112" s="180"/>
    </row>
    <row r="113" spans="1:6" ht="15.6">
      <c r="A113" s="246"/>
      <c r="B113" s="333"/>
      <c r="C113" s="333"/>
      <c r="D113" s="333"/>
      <c r="E113" s="333"/>
      <c r="F113" s="238"/>
    </row>
    <row r="114" spans="1:6" ht="13.8">
      <c r="A114" s="5" t="s">
        <v>462</v>
      </c>
      <c r="B114" s="5"/>
      <c r="C114" s="5"/>
      <c r="D114" s="379"/>
      <c r="E114" s="393"/>
      <c r="F114" s="6" t="s">
        <v>461</v>
      </c>
    </row>
    <row r="116" spans="1:6" ht="15">
      <c r="A116" s="1012"/>
      <c r="B116" s="1012"/>
      <c r="C116" s="1012"/>
      <c r="D116" s="1012"/>
      <c r="E116" s="1012"/>
      <c r="F116" s="1012"/>
    </row>
  </sheetData>
  <mergeCells count="14">
    <mergeCell ref="A116:F116"/>
    <mergeCell ref="E54:F54"/>
    <mergeCell ref="E56:F56"/>
    <mergeCell ref="E57:F57"/>
    <mergeCell ref="B59:C59"/>
    <mergeCell ref="D59:E59"/>
    <mergeCell ref="B60:C60"/>
    <mergeCell ref="D60:E60"/>
    <mergeCell ref="E1:F1"/>
    <mergeCell ref="E3:F3"/>
    <mergeCell ref="B6:C6"/>
    <mergeCell ref="D6:E6"/>
    <mergeCell ref="B7:C7"/>
    <mergeCell ref="D7:E7"/>
  </mergeCells>
  <pageMargins left="0.7" right="0.7" top="0.75" bottom="0.75" header="0.3" footer="0.3"/>
  <pageSetup paperSize="9" scale="72" fitToWidth="0" fitToHeight="3" orientation="portrait" r:id="rId1"/>
  <rowBreaks count="1" manualBreakCount="1">
    <brk id="53" max="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sheetPr syncVertical="1" syncRef="A1">
    <tabColor rgb="FF00B050"/>
  </sheetPr>
  <dimension ref="A1:F156"/>
  <sheetViews>
    <sheetView showGridLines="0" view="pageLayout" zoomScaleSheetLayoutView="100" workbookViewId="0">
      <selection activeCell="D3" sqref="D3"/>
    </sheetView>
  </sheetViews>
  <sheetFormatPr baseColWidth="10" defaultColWidth="11" defaultRowHeight="13.2"/>
  <cols>
    <col min="1" max="1" width="32.88671875" style="407" customWidth="1"/>
    <col min="2" max="5" width="10.6640625" style="407" customWidth="1"/>
    <col min="6" max="6" width="34.44140625" style="407" customWidth="1"/>
    <col min="7" max="8" width="20.6640625" style="407" customWidth="1"/>
    <col min="9" max="9" width="12.109375" style="407" customWidth="1"/>
    <col min="10" max="10" width="14.44140625" style="407" customWidth="1"/>
    <col min="11" max="11" width="11" style="407" customWidth="1"/>
    <col min="12" max="12" width="37.33203125" style="407" customWidth="1"/>
    <col min="13" max="17" width="13.33203125" style="407" customWidth="1"/>
    <col min="18" max="23" width="11" style="407" customWidth="1"/>
    <col min="24" max="24" width="14.44140625" style="407" customWidth="1"/>
    <col min="25" max="25" width="37.33203125" style="407" customWidth="1"/>
    <col min="26" max="27" width="11" style="407" customWidth="1"/>
    <col min="28" max="37" width="9.88671875" style="407" customWidth="1"/>
    <col min="38" max="41" width="11" style="407" customWidth="1"/>
    <col min="42" max="42" width="14.44140625" style="407" customWidth="1"/>
    <col min="43" max="43" width="4.109375" style="407" customWidth="1"/>
    <col min="44" max="44" width="13.33203125" style="407" customWidth="1"/>
    <col min="45" max="45" width="28.109375" style="407" customWidth="1"/>
    <col min="46" max="46" width="11" style="407" customWidth="1"/>
    <col min="47" max="47" width="14.44140625" style="407" customWidth="1"/>
    <col min="48" max="48" width="4.109375" style="407" customWidth="1"/>
    <col min="49" max="50" width="11" style="407" customWidth="1"/>
    <col min="51" max="51" width="14.44140625" style="407" customWidth="1"/>
    <col min="52" max="52" width="4.109375" style="407" customWidth="1"/>
    <col min="53" max="53" width="14.44140625" style="407" customWidth="1"/>
    <col min="54" max="16384" width="11" style="407"/>
  </cols>
  <sheetData>
    <row r="1" spans="1:6" ht="24.75" customHeight="1">
      <c r="A1" s="908" t="s">
        <v>236</v>
      </c>
      <c r="B1" s="910"/>
      <c r="C1" s="911"/>
      <c r="D1" s="911"/>
      <c r="E1" s="1006" t="s">
        <v>433</v>
      </c>
      <c r="F1" s="1006"/>
    </row>
    <row r="2" spans="1:6" ht="18.899999999999999" customHeight="1">
      <c r="A2" s="406"/>
      <c r="B2" s="406"/>
      <c r="C2" s="406"/>
      <c r="D2" s="406"/>
      <c r="E2" s="406"/>
      <c r="F2" s="408"/>
    </row>
    <row r="3" spans="1:6" ht="18.899999999999999" customHeight="1">
      <c r="A3" s="857" t="s">
        <v>512</v>
      </c>
      <c r="B3" s="409"/>
      <c r="C3" s="409"/>
      <c r="D3" s="406"/>
      <c r="E3" s="1018" t="s">
        <v>540</v>
      </c>
      <c r="F3" s="1019"/>
    </row>
    <row r="4" spans="1:6" ht="18.899999999999999" customHeight="1">
      <c r="A4" s="858" t="s">
        <v>507</v>
      </c>
      <c r="B4" s="409"/>
      <c r="C4" s="409"/>
      <c r="D4" s="406"/>
      <c r="E4" s="406"/>
      <c r="F4" s="856" t="s">
        <v>541</v>
      </c>
    </row>
    <row r="5" spans="1:6" s="412" customFormat="1" ht="18.899999999999999" customHeight="1">
      <c r="A5" s="410"/>
      <c r="B5" s="410"/>
      <c r="C5" s="410"/>
      <c r="D5" s="410"/>
      <c r="E5" s="410"/>
      <c r="F5" s="411"/>
    </row>
    <row r="6" spans="1:6" s="412" customFormat="1" ht="16.5" customHeight="1">
      <c r="A6" s="119" t="s">
        <v>456</v>
      </c>
      <c r="B6" s="1015" t="s">
        <v>237</v>
      </c>
      <c r="C6" s="1015"/>
      <c r="D6" s="1015" t="s">
        <v>243</v>
      </c>
      <c r="E6" s="1015"/>
      <c r="F6" s="120" t="s">
        <v>463</v>
      </c>
    </row>
    <row r="7" spans="1:6" ht="12.9" customHeight="1">
      <c r="A7" s="160"/>
      <c r="B7" s="413" t="s">
        <v>226</v>
      </c>
      <c r="C7" s="414"/>
      <c r="D7" s="413" t="s">
        <v>244</v>
      </c>
      <c r="E7" s="414"/>
      <c r="F7" s="160"/>
    </row>
    <row r="8" spans="1:6" ht="12.9" customHeight="1">
      <c r="A8" s="95"/>
      <c r="B8" s="415" t="s">
        <v>5</v>
      </c>
      <c r="C8" s="416" t="s">
        <v>9</v>
      </c>
      <c r="D8" s="415" t="s">
        <v>5</v>
      </c>
      <c r="E8" s="416" t="s">
        <v>9</v>
      </c>
      <c r="F8" s="398"/>
    </row>
    <row r="9" spans="1:6" s="412" customFormat="1" ht="12.9" customHeight="1">
      <c r="A9" s="164"/>
      <c r="B9" s="417" t="s">
        <v>4</v>
      </c>
      <c r="C9" s="415" t="s">
        <v>2</v>
      </c>
      <c r="D9" s="417" t="s">
        <v>4</v>
      </c>
      <c r="E9" s="415" t="s">
        <v>2</v>
      </c>
      <c r="F9" s="168"/>
    </row>
    <row r="10" spans="1:6" s="412" customFormat="1" ht="9.6" customHeight="1">
      <c r="A10" s="400"/>
      <c r="B10" s="415"/>
      <c r="C10" s="415"/>
      <c r="D10" s="416"/>
      <c r="E10" s="417"/>
      <c r="F10" s="402"/>
    </row>
    <row r="11" spans="1:6" s="412" customFormat="1" ht="17.100000000000001" customHeight="1">
      <c r="A11" s="259" t="s">
        <v>13</v>
      </c>
      <c r="B11" s="135">
        <f>SUM(B12:B19)</f>
        <v>7016</v>
      </c>
      <c r="C11" s="135">
        <f>SUM(C12:C19)</f>
        <v>3231</v>
      </c>
      <c r="D11" s="135">
        <f>SUM(D12:D19)</f>
        <v>2597</v>
      </c>
      <c r="E11" s="135">
        <f>SUM(E12:E19)</f>
        <v>1056</v>
      </c>
      <c r="F11" s="260" t="s">
        <v>14</v>
      </c>
    </row>
    <row r="12" spans="1:6" s="412" customFormat="1" ht="17.100000000000001" customHeight="1">
      <c r="A12" s="65" t="s">
        <v>15</v>
      </c>
      <c r="B12" s="23">
        <v>757</v>
      </c>
      <c r="C12" s="23">
        <v>278</v>
      </c>
      <c r="D12" s="23">
        <v>449</v>
      </c>
      <c r="E12" s="23">
        <v>145</v>
      </c>
      <c r="F12" s="263" t="s">
        <v>16</v>
      </c>
    </row>
    <row r="13" spans="1:6" s="412" customFormat="1" ht="17.100000000000001" customHeight="1">
      <c r="A13" s="65" t="s">
        <v>17</v>
      </c>
      <c r="B13" s="23">
        <v>760</v>
      </c>
      <c r="C13" s="23">
        <v>375</v>
      </c>
      <c r="D13" s="23">
        <v>601</v>
      </c>
      <c r="E13" s="23">
        <v>285</v>
      </c>
      <c r="F13" s="263" t="s">
        <v>18</v>
      </c>
    </row>
    <row r="14" spans="1:6" s="412" customFormat="1" ht="17.100000000000001" customHeight="1">
      <c r="A14" s="264" t="s">
        <v>19</v>
      </c>
      <c r="B14" s="23">
        <v>203</v>
      </c>
      <c r="C14" s="23">
        <v>87</v>
      </c>
      <c r="D14" s="23">
        <v>203</v>
      </c>
      <c r="E14" s="23">
        <v>87</v>
      </c>
      <c r="F14" s="263" t="s">
        <v>20</v>
      </c>
    </row>
    <row r="15" spans="1:6" s="412" customFormat="1" ht="17.100000000000001" customHeight="1">
      <c r="A15" s="265" t="s">
        <v>21</v>
      </c>
      <c r="B15" s="23">
        <v>867</v>
      </c>
      <c r="C15" s="23">
        <v>386</v>
      </c>
      <c r="D15" s="23">
        <v>335</v>
      </c>
      <c r="E15" s="23">
        <v>135</v>
      </c>
      <c r="F15" s="263" t="s">
        <v>22</v>
      </c>
    </row>
    <row r="16" spans="1:6" s="412" customFormat="1" ht="17.100000000000001" customHeight="1">
      <c r="A16" s="265" t="s">
        <v>23</v>
      </c>
      <c r="B16" s="23">
        <v>599</v>
      </c>
      <c r="C16" s="23">
        <v>221</v>
      </c>
      <c r="D16" s="23">
        <v>459</v>
      </c>
      <c r="E16" s="23">
        <v>157</v>
      </c>
      <c r="F16" s="263" t="s">
        <v>24</v>
      </c>
    </row>
    <row r="17" spans="1:6" s="412" customFormat="1" ht="17.100000000000001" customHeight="1">
      <c r="A17" s="265" t="s">
        <v>25</v>
      </c>
      <c r="B17" s="23">
        <v>2113</v>
      </c>
      <c r="C17" s="23">
        <v>1035</v>
      </c>
      <c r="D17" s="23">
        <v>140</v>
      </c>
      <c r="E17" s="23">
        <v>58</v>
      </c>
      <c r="F17" s="263" t="s">
        <v>26</v>
      </c>
    </row>
    <row r="18" spans="1:6" s="412" customFormat="1" ht="17.100000000000001" customHeight="1">
      <c r="A18" s="265" t="s">
        <v>27</v>
      </c>
      <c r="B18" s="23">
        <v>1207</v>
      </c>
      <c r="C18" s="23">
        <v>607</v>
      </c>
      <c r="D18" s="23">
        <v>383</v>
      </c>
      <c r="E18" s="23">
        <v>175</v>
      </c>
      <c r="F18" s="263" t="s">
        <v>28</v>
      </c>
    </row>
    <row r="19" spans="1:6" s="412" customFormat="1" ht="17.100000000000001" customHeight="1">
      <c r="A19" s="265" t="s">
        <v>29</v>
      </c>
      <c r="B19" s="23">
        <v>510</v>
      </c>
      <c r="C19" s="23">
        <v>242</v>
      </c>
      <c r="D19" s="23">
        <v>27</v>
      </c>
      <c r="E19" s="23">
        <v>14</v>
      </c>
      <c r="F19" s="263" t="s">
        <v>30</v>
      </c>
    </row>
    <row r="20" spans="1:6" s="412" customFormat="1" ht="17.100000000000001" customHeight="1">
      <c r="A20" s="62" t="s">
        <v>31</v>
      </c>
      <c r="B20" s="135">
        <f>SUM(B21:B28)</f>
        <v>4307</v>
      </c>
      <c r="C20" s="135">
        <f>SUM(C21:C28)</f>
        <v>2012</v>
      </c>
      <c r="D20" s="135">
        <f>SUM(D21:D28)</f>
        <v>1078</v>
      </c>
      <c r="E20" s="135">
        <f>SUM(E21:E28)</f>
        <v>399</v>
      </c>
      <c r="F20" s="266" t="s">
        <v>32</v>
      </c>
    </row>
    <row r="21" spans="1:6" s="412" customFormat="1" ht="17.100000000000001" customHeight="1">
      <c r="A21" s="267" t="s">
        <v>33</v>
      </c>
      <c r="B21" s="23">
        <v>549</v>
      </c>
      <c r="C21" s="23">
        <v>215</v>
      </c>
      <c r="D21" s="23">
        <v>130</v>
      </c>
      <c r="E21" s="23">
        <v>42</v>
      </c>
      <c r="F21" s="268" t="s">
        <v>34</v>
      </c>
    </row>
    <row r="22" spans="1:6" s="412" customFormat="1" ht="17.100000000000001" customHeight="1">
      <c r="A22" s="65" t="s">
        <v>35</v>
      </c>
      <c r="B22" s="23">
        <v>339</v>
      </c>
      <c r="C22" s="23">
        <v>161</v>
      </c>
      <c r="D22" s="23">
        <v>207</v>
      </c>
      <c r="E22" s="23">
        <v>90</v>
      </c>
      <c r="F22" s="269" t="s">
        <v>36</v>
      </c>
    </row>
    <row r="23" spans="1:6" s="412" customFormat="1" ht="17.100000000000001" customHeight="1">
      <c r="A23" s="65" t="s">
        <v>37</v>
      </c>
      <c r="B23" s="23">
        <v>243</v>
      </c>
      <c r="C23" s="23">
        <v>69</v>
      </c>
      <c r="D23" s="23">
        <v>150</v>
      </c>
      <c r="E23" s="23">
        <v>35</v>
      </c>
      <c r="F23" s="269" t="s">
        <v>38</v>
      </c>
    </row>
    <row r="24" spans="1:6" s="412" customFormat="1" ht="17.100000000000001" customHeight="1">
      <c r="A24" s="65" t="s">
        <v>39</v>
      </c>
      <c r="B24" s="23">
        <v>407</v>
      </c>
      <c r="C24" s="23">
        <v>164</v>
      </c>
      <c r="D24" s="23">
        <v>178</v>
      </c>
      <c r="E24" s="23">
        <v>66</v>
      </c>
      <c r="F24" s="263" t="s">
        <v>40</v>
      </c>
    </row>
    <row r="25" spans="1:6" s="412" customFormat="1" ht="17.100000000000001" customHeight="1">
      <c r="A25" s="65" t="s">
        <v>41</v>
      </c>
      <c r="B25" s="23">
        <v>268</v>
      </c>
      <c r="C25" s="23">
        <v>119</v>
      </c>
      <c r="D25" s="23">
        <v>75</v>
      </c>
      <c r="E25" s="23">
        <v>26</v>
      </c>
      <c r="F25" s="269" t="s">
        <v>42</v>
      </c>
    </row>
    <row r="26" spans="1:6" s="412" customFormat="1" ht="17.100000000000001" customHeight="1">
      <c r="A26" s="65" t="s">
        <v>43</v>
      </c>
      <c r="B26" s="23">
        <v>998</v>
      </c>
      <c r="C26" s="23">
        <v>471</v>
      </c>
      <c r="D26" s="23">
        <v>217</v>
      </c>
      <c r="E26" s="23">
        <v>89</v>
      </c>
      <c r="F26" s="269" t="s">
        <v>44</v>
      </c>
    </row>
    <row r="27" spans="1:6" s="412" customFormat="1" ht="17.100000000000001" customHeight="1">
      <c r="A27" s="65" t="s">
        <v>45</v>
      </c>
      <c r="B27" s="23">
        <v>1059</v>
      </c>
      <c r="C27" s="23">
        <v>629</v>
      </c>
      <c r="D27" s="23">
        <v>32</v>
      </c>
      <c r="E27" s="23">
        <v>21</v>
      </c>
      <c r="F27" s="269" t="s">
        <v>46</v>
      </c>
    </row>
    <row r="28" spans="1:6" s="412" customFormat="1" ht="17.100000000000001" customHeight="1">
      <c r="A28" s="65" t="s">
        <v>47</v>
      </c>
      <c r="B28" s="23">
        <v>444</v>
      </c>
      <c r="C28" s="23">
        <v>184</v>
      </c>
      <c r="D28" s="23">
        <v>89</v>
      </c>
      <c r="E28" s="23">
        <v>30</v>
      </c>
      <c r="F28" s="269" t="s">
        <v>48</v>
      </c>
    </row>
    <row r="29" spans="1:6" s="412" customFormat="1" ht="17.100000000000001" customHeight="1">
      <c r="A29" s="259" t="s">
        <v>49</v>
      </c>
      <c r="B29" s="135">
        <f>SUM(B30:B38)</f>
        <v>8339</v>
      </c>
      <c r="C29" s="135">
        <f>SUM(C30:C38)</f>
        <v>3732</v>
      </c>
      <c r="D29" s="135">
        <f>SUM(D30:D38)</f>
        <v>2870</v>
      </c>
      <c r="E29" s="135">
        <f>SUM(E30:E38)</f>
        <v>1125</v>
      </c>
      <c r="F29" s="260" t="s">
        <v>50</v>
      </c>
    </row>
    <row r="30" spans="1:6" s="412" customFormat="1" ht="17.100000000000001" customHeight="1">
      <c r="A30" s="270" t="s">
        <v>51</v>
      </c>
      <c r="B30" s="23">
        <v>1733</v>
      </c>
      <c r="C30" s="23">
        <v>859</v>
      </c>
      <c r="D30" s="23">
        <v>338</v>
      </c>
      <c r="E30" s="23">
        <v>148</v>
      </c>
      <c r="F30" s="263" t="s">
        <v>52</v>
      </c>
    </row>
    <row r="31" spans="1:6" s="412" customFormat="1" ht="17.100000000000001" customHeight="1">
      <c r="A31" s="271" t="s">
        <v>53</v>
      </c>
      <c r="B31" s="23">
        <v>451</v>
      </c>
      <c r="C31" s="23">
        <v>144</v>
      </c>
      <c r="D31" s="23">
        <v>231</v>
      </c>
      <c r="E31" s="23">
        <v>58</v>
      </c>
      <c r="F31" s="263" t="s">
        <v>54</v>
      </c>
    </row>
    <row r="32" spans="1:6" s="412" customFormat="1" ht="17.100000000000001" customHeight="1">
      <c r="A32" s="270" t="s">
        <v>55</v>
      </c>
      <c r="B32" s="23">
        <v>527</v>
      </c>
      <c r="C32" s="23">
        <v>159</v>
      </c>
      <c r="D32" s="23">
        <v>197</v>
      </c>
      <c r="E32" s="23">
        <v>53</v>
      </c>
      <c r="F32" s="263" t="s">
        <v>56</v>
      </c>
    </row>
    <row r="33" spans="1:6" s="412" customFormat="1" ht="17.100000000000001" customHeight="1">
      <c r="A33" s="65" t="s">
        <v>57</v>
      </c>
      <c r="B33" s="23">
        <v>2173</v>
      </c>
      <c r="C33" s="23">
        <v>1105</v>
      </c>
      <c r="D33" s="23">
        <v>96</v>
      </c>
      <c r="E33" s="23">
        <v>48</v>
      </c>
      <c r="F33" s="263" t="s">
        <v>58</v>
      </c>
    </row>
    <row r="34" spans="1:6" s="412" customFormat="1" ht="17.100000000000001" customHeight="1">
      <c r="A34" s="271" t="s">
        <v>59</v>
      </c>
      <c r="B34" s="23">
        <v>336</v>
      </c>
      <c r="C34" s="23">
        <v>134</v>
      </c>
      <c r="D34" s="23">
        <v>171</v>
      </c>
      <c r="E34" s="23">
        <v>68</v>
      </c>
      <c r="F34" s="263" t="s">
        <v>430</v>
      </c>
    </row>
    <row r="35" spans="1:6" s="412" customFormat="1" ht="17.100000000000001" customHeight="1">
      <c r="A35" s="65" t="s">
        <v>60</v>
      </c>
      <c r="B35" s="23">
        <v>620</v>
      </c>
      <c r="C35" s="23">
        <v>261</v>
      </c>
      <c r="D35" s="23">
        <v>244</v>
      </c>
      <c r="E35" s="23">
        <v>91</v>
      </c>
      <c r="F35" s="263" t="s">
        <v>61</v>
      </c>
    </row>
    <row r="36" spans="1:6" s="412" customFormat="1" ht="17.100000000000001" customHeight="1">
      <c r="A36" s="65" t="s">
        <v>62</v>
      </c>
      <c r="B36" s="23">
        <v>1162</v>
      </c>
      <c r="C36" s="23">
        <v>455</v>
      </c>
      <c r="D36" s="23">
        <v>801</v>
      </c>
      <c r="E36" s="23">
        <v>337</v>
      </c>
      <c r="F36" s="263" t="s">
        <v>63</v>
      </c>
    </row>
    <row r="37" spans="1:6" s="412" customFormat="1" ht="17.100000000000001" customHeight="1">
      <c r="A37" s="65" t="s">
        <v>64</v>
      </c>
      <c r="B37" s="23">
        <v>945</v>
      </c>
      <c r="C37" s="23">
        <v>453</v>
      </c>
      <c r="D37" s="23">
        <v>422</v>
      </c>
      <c r="E37" s="23">
        <v>173</v>
      </c>
      <c r="F37" s="263" t="s">
        <v>65</v>
      </c>
    </row>
    <row r="38" spans="1:6" s="412" customFormat="1" ht="17.100000000000001" customHeight="1">
      <c r="A38" s="65" t="s">
        <v>66</v>
      </c>
      <c r="B38" s="23">
        <v>392</v>
      </c>
      <c r="C38" s="23">
        <v>162</v>
      </c>
      <c r="D38" s="23">
        <v>370</v>
      </c>
      <c r="E38" s="23">
        <v>149</v>
      </c>
      <c r="F38" s="263" t="s">
        <v>67</v>
      </c>
    </row>
    <row r="39" spans="1:6" s="412" customFormat="1" ht="17.100000000000001" customHeight="1">
      <c r="A39" s="49" t="s">
        <v>68</v>
      </c>
      <c r="B39" s="135">
        <f>SUM(B40:B46)</f>
        <v>7612</v>
      </c>
      <c r="C39" s="135">
        <f>SUM(C40:C46)</f>
        <v>3908</v>
      </c>
      <c r="D39" s="135">
        <f>SUM(D40:D46)</f>
        <v>2434</v>
      </c>
      <c r="E39" s="135">
        <f>SUM(E40:E46)</f>
        <v>1093</v>
      </c>
      <c r="F39" s="260" t="s">
        <v>69</v>
      </c>
    </row>
    <row r="40" spans="1:6" s="412" customFormat="1" ht="17.100000000000001" customHeight="1">
      <c r="A40" s="270" t="s">
        <v>70</v>
      </c>
      <c r="B40" s="23">
        <v>1780</v>
      </c>
      <c r="C40" s="23">
        <v>920</v>
      </c>
      <c r="D40" s="23">
        <v>794</v>
      </c>
      <c r="E40" s="23">
        <v>405</v>
      </c>
      <c r="F40" s="269" t="s">
        <v>71</v>
      </c>
    </row>
    <row r="41" spans="1:6" s="412" customFormat="1" ht="17.100000000000001" customHeight="1">
      <c r="A41" s="270" t="s">
        <v>72</v>
      </c>
      <c r="B41" s="23">
        <v>933</v>
      </c>
      <c r="C41" s="23">
        <v>358</v>
      </c>
      <c r="D41" s="23">
        <v>365</v>
      </c>
      <c r="E41" s="23">
        <v>135</v>
      </c>
      <c r="F41" s="263" t="s">
        <v>73</v>
      </c>
    </row>
    <row r="42" spans="1:6" s="412" customFormat="1" ht="17.100000000000001" customHeight="1">
      <c r="A42" s="270" t="s">
        <v>74</v>
      </c>
      <c r="B42" s="23">
        <v>643</v>
      </c>
      <c r="C42" s="23">
        <v>394</v>
      </c>
      <c r="D42" s="23">
        <v>0</v>
      </c>
      <c r="E42" s="23">
        <v>0</v>
      </c>
      <c r="F42" s="263" t="s">
        <v>75</v>
      </c>
    </row>
    <row r="43" spans="1:6" s="412" customFormat="1" ht="17.100000000000001" customHeight="1">
      <c r="A43" s="270" t="s">
        <v>76</v>
      </c>
      <c r="B43" s="23">
        <v>1535</v>
      </c>
      <c r="C43" s="23">
        <v>924</v>
      </c>
      <c r="D43" s="23">
        <v>83</v>
      </c>
      <c r="E43" s="23">
        <v>45</v>
      </c>
      <c r="F43" s="263" t="s">
        <v>77</v>
      </c>
    </row>
    <row r="44" spans="1:6" s="412" customFormat="1" ht="17.100000000000001" customHeight="1">
      <c r="A44" s="270" t="s">
        <v>78</v>
      </c>
      <c r="B44" s="23">
        <v>987</v>
      </c>
      <c r="C44" s="23">
        <v>348</v>
      </c>
      <c r="D44" s="23">
        <v>560</v>
      </c>
      <c r="E44" s="23">
        <v>183</v>
      </c>
      <c r="F44" s="269" t="s">
        <v>79</v>
      </c>
    </row>
    <row r="45" spans="1:6" s="412" customFormat="1" ht="17.100000000000001" customHeight="1">
      <c r="A45" s="270" t="s">
        <v>80</v>
      </c>
      <c r="B45" s="23">
        <v>621</v>
      </c>
      <c r="C45" s="23">
        <v>290</v>
      </c>
      <c r="D45" s="23">
        <v>339</v>
      </c>
      <c r="E45" s="23">
        <v>160</v>
      </c>
      <c r="F45" s="269" t="s">
        <v>81</v>
      </c>
    </row>
    <row r="46" spans="1:6" s="412" customFormat="1" ht="17.100000000000001" customHeight="1">
      <c r="A46" s="270" t="s">
        <v>82</v>
      </c>
      <c r="B46" s="23">
        <v>1113</v>
      </c>
      <c r="C46" s="23">
        <v>674</v>
      </c>
      <c r="D46" s="23">
        <v>293</v>
      </c>
      <c r="E46" s="23">
        <v>165</v>
      </c>
      <c r="F46" s="263" t="s">
        <v>83</v>
      </c>
    </row>
    <row r="47" spans="1:6" s="412" customFormat="1" ht="17.100000000000001" customHeight="1">
      <c r="A47" s="59" t="s">
        <v>84</v>
      </c>
      <c r="B47" s="135">
        <f>SUM(B48:B52)</f>
        <v>4907</v>
      </c>
      <c r="C47" s="135">
        <f>SUM(C48:C52)</f>
        <v>1770</v>
      </c>
      <c r="D47" s="135">
        <f>SUM(D48:D52)</f>
        <v>2520</v>
      </c>
      <c r="E47" s="135">
        <f>SUM(E48:E52)</f>
        <v>847</v>
      </c>
      <c r="F47" s="260" t="s">
        <v>85</v>
      </c>
    </row>
    <row r="48" spans="1:6" s="412" customFormat="1" ht="17.100000000000001" customHeight="1">
      <c r="A48" s="272" t="s">
        <v>86</v>
      </c>
      <c r="B48" s="23">
        <v>1095</v>
      </c>
      <c r="C48" s="23">
        <v>325</v>
      </c>
      <c r="D48" s="23">
        <v>808</v>
      </c>
      <c r="E48" s="23">
        <v>247</v>
      </c>
      <c r="F48" s="263" t="s">
        <v>87</v>
      </c>
    </row>
    <row r="49" spans="1:6" s="412" customFormat="1" ht="17.100000000000001" customHeight="1">
      <c r="A49" s="270" t="s">
        <v>88</v>
      </c>
      <c r="B49" s="23">
        <v>1130</v>
      </c>
      <c r="C49" s="23">
        <v>469</v>
      </c>
      <c r="D49" s="23">
        <v>524</v>
      </c>
      <c r="E49" s="23">
        <v>193</v>
      </c>
      <c r="F49" s="263" t="s">
        <v>89</v>
      </c>
    </row>
    <row r="50" spans="1:6" s="412" customFormat="1" ht="17.100000000000001" customHeight="1">
      <c r="A50" s="270" t="s">
        <v>90</v>
      </c>
      <c r="B50" s="23">
        <v>984</v>
      </c>
      <c r="C50" s="23">
        <v>338</v>
      </c>
      <c r="D50" s="23">
        <v>500</v>
      </c>
      <c r="E50" s="23">
        <v>171</v>
      </c>
      <c r="F50" s="263" t="s">
        <v>91</v>
      </c>
    </row>
    <row r="51" spans="1:6" s="210" customFormat="1" ht="17.100000000000001" customHeight="1">
      <c r="A51" s="270" t="s">
        <v>92</v>
      </c>
      <c r="B51" s="23">
        <v>738</v>
      </c>
      <c r="C51" s="23">
        <v>252</v>
      </c>
      <c r="D51" s="23">
        <v>373</v>
      </c>
      <c r="E51" s="23">
        <v>122</v>
      </c>
      <c r="F51" s="263" t="s">
        <v>93</v>
      </c>
    </row>
    <row r="52" spans="1:6" s="412" customFormat="1" ht="17.100000000000001" customHeight="1">
      <c r="A52" s="270" t="s">
        <v>94</v>
      </c>
      <c r="B52" s="23">
        <v>960</v>
      </c>
      <c r="C52" s="23">
        <v>386</v>
      </c>
      <c r="D52" s="23">
        <v>315</v>
      </c>
      <c r="E52" s="23">
        <v>114</v>
      </c>
      <c r="F52" s="269" t="s">
        <v>95</v>
      </c>
    </row>
    <row r="53" spans="1:6" s="412" customFormat="1" ht="12.75" customHeight="1">
      <c r="A53" s="274"/>
      <c r="B53" s="209"/>
      <c r="C53" s="209"/>
      <c r="D53" s="209"/>
      <c r="E53" s="209"/>
      <c r="F53" s="107"/>
    </row>
    <row r="54" spans="1:6" s="412" customFormat="1" ht="12.75" customHeight="1">
      <c r="A54" s="734"/>
      <c r="B54" s="734"/>
      <c r="C54" s="734"/>
      <c r="D54" s="734"/>
      <c r="E54" s="734"/>
      <c r="F54" s="734"/>
    </row>
    <row r="55" spans="1:6" s="412" customFormat="1" ht="23.25" customHeight="1">
      <c r="A55" s="908" t="s">
        <v>236</v>
      </c>
      <c r="B55" s="910"/>
      <c r="C55" s="911"/>
      <c r="D55" s="912"/>
      <c r="E55" s="1006" t="s">
        <v>433</v>
      </c>
      <c r="F55" s="1006"/>
    </row>
    <row r="56" spans="1:6" s="412" customFormat="1" ht="15" customHeight="1">
      <c r="A56" s="406"/>
      <c r="B56" s="406"/>
      <c r="C56" s="406"/>
      <c r="D56" s="107"/>
      <c r="E56" s="406"/>
      <c r="F56" s="408"/>
    </row>
    <row r="57" spans="1:6" s="412" customFormat="1" ht="20.25" customHeight="1">
      <c r="A57" s="857" t="s">
        <v>542</v>
      </c>
      <c r="B57" s="409"/>
      <c r="C57" s="409"/>
      <c r="D57" s="107"/>
      <c r="E57" s="1018" t="s">
        <v>543</v>
      </c>
      <c r="F57" s="1019"/>
    </row>
    <row r="58" spans="1:6" s="412" customFormat="1" ht="23.25" customHeight="1">
      <c r="A58" s="858" t="s">
        <v>509</v>
      </c>
      <c r="B58" s="409"/>
      <c r="C58" s="409"/>
      <c r="D58" s="107"/>
      <c r="E58" s="406"/>
      <c r="F58" s="856" t="s">
        <v>544</v>
      </c>
    </row>
    <row r="59" spans="1:6" s="412" customFormat="1" ht="15" customHeight="1">
      <c r="A59" s="410"/>
      <c r="B59" s="410"/>
      <c r="C59" s="410"/>
      <c r="D59" s="107"/>
      <c r="E59" s="410"/>
      <c r="F59" s="411"/>
    </row>
    <row r="60" spans="1:6" s="412" customFormat="1" ht="15" customHeight="1">
      <c r="A60" s="119" t="s">
        <v>456</v>
      </c>
      <c r="B60" s="1015" t="s">
        <v>237</v>
      </c>
      <c r="C60" s="1015"/>
      <c r="D60" s="1015" t="s">
        <v>243</v>
      </c>
      <c r="E60" s="1015"/>
      <c r="F60" s="120" t="s">
        <v>463</v>
      </c>
    </row>
    <row r="61" spans="1:6" s="412" customFormat="1" ht="15" customHeight="1">
      <c r="A61" s="160"/>
      <c r="B61" s="413" t="s">
        <v>226</v>
      </c>
      <c r="C61" s="414"/>
      <c r="D61" s="413" t="s">
        <v>244</v>
      </c>
      <c r="E61" s="414"/>
      <c r="F61" s="160"/>
    </row>
    <row r="62" spans="1:6" s="412" customFormat="1" ht="15" customHeight="1">
      <c r="A62" s="95"/>
      <c r="B62" s="415" t="s">
        <v>5</v>
      </c>
      <c r="C62" s="416" t="s">
        <v>9</v>
      </c>
      <c r="D62" s="415" t="s">
        <v>5</v>
      </c>
      <c r="E62" s="416" t="s">
        <v>9</v>
      </c>
      <c r="F62" s="398"/>
    </row>
    <row r="63" spans="1:6" s="412" customFormat="1" ht="15" customHeight="1">
      <c r="A63" s="164"/>
      <c r="B63" s="417" t="s">
        <v>4</v>
      </c>
      <c r="C63" s="415" t="s">
        <v>2</v>
      </c>
      <c r="D63" s="417" t="s">
        <v>4</v>
      </c>
      <c r="E63" s="415" t="s">
        <v>2</v>
      </c>
      <c r="F63" s="168"/>
    </row>
    <row r="64" spans="1:6" s="412" customFormat="1" ht="15" customHeight="1">
      <c r="A64" s="400"/>
      <c r="B64" s="415"/>
      <c r="C64" s="415"/>
      <c r="D64" s="107"/>
      <c r="E64" s="417"/>
      <c r="F64" s="419"/>
    </row>
    <row r="65" spans="1:6" s="412" customFormat="1" ht="15" customHeight="1">
      <c r="A65" s="49" t="s">
        <v>96</v>
      </c>
      <c r="B65" s="172">
        <f>SUM(B66:B74)</f>
        <v>10861</v>
      </c>
      <c r="C65" s="172">
        <f>SUM(C66:C74)</f>
        <v>5546</v>
      </c>
      <c r="D65" s="172">
        <f>SUM(D66:D74)</f>
        <v>2752</v>
      </c>
      <c r="E65" s="172">
        <f>SUM(E66:E74)</f>
        <v>1202</v>
      </c>
      <c r="F65" s="60" t="s">
        <v>97</v>
      </c>
    </row>
    <row r="66" spans="1:6" s="412" customFormat="1" ht="15" customHeight="1">
      <c r="A66" s="173" t="s">
        <v>98</v>
      </c>
      <c r="B66" s="23">
        <v>427</v>
      </c>
      <c r="C66" s="23">
        <v>191</v>
      </c>
      <c r="D66" s="23">
        <v>165</v>
      </c>
      <c r="E66" s="23">
        <v>62</v>
      </c>
      <c r="F66" s="174" t="s">
        <v>99</v>
      </c>
    </row>
    <row r="67" spans="1:6" s="412" customFormat="1" ht="15" customHeight="1">
      <c r="A67" s="173" t="s">
        <v>100</v>
      </c>
      <c r="B67" s="23">
        <v>814</v>
      </c>
      <c r="C67" s="23">
        <v>346</v>
      </c>
      <c r="D67" s="23">
        <v>167</v>
      </c>
      <c r="E67" s="23">
        <v>61</v>
      </c>
      <c r="F67" s="174" t="s">
        <v>101</v>
      </c>
    </row>
    <row r="68" spans="1:6" s="412" customFormat="1" ht="15" customHeight="1">
      <c r="A68" s="173" t="s">
        <v>189</v>
      </c>
      <c r="B68" s="176">
        <v>4408</v>
      </c>
      <c r="C68" s="176">
        <v>2538</v>
      </c>
      <c r="D68" s="176">
        <v>0</v>
      </c>
      <c r="E68" s="176">
        <v>0</v>
      </c>
      <c r="F68" s="174" t="s">
        <v>103</v>
      </c>
    </row>
    <row r="69" spans="1:6" s="412" customFormat="1" ht="15" customHeight="1">
      <c r="A69" s="173" t="s">
        <v>104</v>
      </c>
      <c r="B69" s="23">
        <v>1416</v>
      </c>
      <c r="C69" s="23">
        <v>725</v>
      </c>
      <c r="D69" s="23">
        <v>779</v>
      </c>
      <c r="E69" s="23">
        <v>381</v>
      </c>
      <c r="F69" s="174" t="s">
        <v>105</v>
      </c>
    </row>
    <row r="70" spans="1:6" s="412" customFormat="1" ht="15" customHeight="1">
      <c r="A70" s="173" t="s">
        <v>106</v>
      </c>
      <c r="B70" s="23">
        <v>502</v>
      </c>
      <c r="C70" s="23">
        <v>242</v>
      </c>
      <c r="D70" s="23">
        <v>208</v>
      </c>
      <c r="E70" s="23">
        <v>103</v>
      </c>
      <c r="F70" s="174" t="s">
        <v>107</v>
      </c>
    </row>
    <row r="71" spans="1:6" s="412" customFormat="1" ht="15" customHeight="1">
      <c r="A71" s="173" t="s">
        <v>108</v>
      </c>
      <c r="B71" s="23">
        <v>737</v>
      </c>
      <c r="C71" s="23">
        <v>392</v>
      </c>
      <c r="D71" s="23">
        <v>356</v>
      </c>
      <c r="E71" s="23">
        <v>171</v>
      </c>
      <c r="F71" s="174" t="s">
        <v>109</v>
      </c>
    </row>
    <row r="72" spans="1:6" s="412" customFormat="1" ht="15" customHeight="1">
      <c r="A72" s="173" t="s">
        <v>110</v>
      </c>
      <c r="B72" s="23">
        <v>755</v>
      </c>
      <c r="C72" s="23">
        <v>370</v>
      </c>
      <c r="D72" s="23">
        <v>113</v>
      </c>
      <c r="E72" s="23">
        <v>54</v>
      </c>
      <c r="F72" s="174" t="s">
        <v>111</v>
      </c>
    </row>
    <row r="73" spans="1:6" s="412" customFormat="1" ht="15" customHeight="1">
      <c r="A73" s="173" t="s">
        <v>112</v>
      </c>
      <c r="B73" s="23">
        <v>1028</v>
      </c>
      <c r="C73" s="23">
        <v>436</v>
      </c>
      <c r="D73" s="23">
        <v>487</v>
      </c>
      <c r="E73" s="23">
        <v>185</v>
      </c>
      <c r="F73" s="174" t="s">
        <v>113</v>
      </c>
    </row>
    <row r="74" spans="1:6" ht="15" customHeight="1">
      <c r="A74" s="173" t="s">
        <v>114</v>
      </c>
      <c r="B74" s="23">
        <v>774</v>
      </c>
      <c r="C74" s="23">
        <v>306</v>
      </c>
      <c r="D74" s="23">
        <v>477</v>
      </c>
      <c r="E74" s="23">
        <v>185</v>
      </c>
      <c r="F74" s="174" t="s">
        <v>115</v>
      </c>
    </row>
    <row r="75" spans="1:6" s="210" customFormat="1" ht="15" customHeight="1">
      <c r="A75" s="57" t="s">
        <v>116</v>
      </c>
      <c r="B75" s="172">
        <f>SUM(B76:B83)</f>
        <v>8153</v>
      </c>
      <c r="C75" s="172">
        <f>SUM(C76:C83)</f>
        <v>3284</v>
      </c>
      <c r="D75" s="172">
        <f>SUM(D76:D83)</f>
        <v>4060</v>
      </c>
      <c r="E75" s="172">
        <f>SUM(E76:E83)</f>
        <v>1432</v>
      </c>
      <c r="F75" s="58" t="s">
        <v>117</v>
      </c>
    </row>
    <row r="76" spans="1:6" ht="15" customHeight="1">
      <c r="A76" s="173" t="s">
        <v>118</v>
      </c>
      <c r="B76" s="23">
        <v>1060</v>
      </c>
      <c r="C76" s="23">
        <v>295</v>
      </c>
      <c r="D76" s="23">
        <v>724</v>
      </c>
      <c r="E76" s="23">
        <v>187</v>
      </c>
      <c r="F76" s="174" t="s">
        <v>119</v>
      </c>
    </row>
    <row r="77" spans="1:6" ht="15" customHeight="1">
      <c r="A77" s="173" t="s">
        <v>120</v>
      </c>
      <c r="B77" s="23">
        <v>619</v>
      </c>
      <c r="C77" s="23">
        <v>193</v>
      </c>
      <c r="D77" s="23">
        <v>430</v>
      </c>
      <c r="E77" s="23">
        <v>135</v>
      </c>
      <c r="F77" s="174" t="s">
        <v>121</v>
      </c>
    </row>
    <row r="78" spans="1:6" s="210" customFormat="1" ht="15" customHeight="1">
      <c r="A78" s="173" t="s">
        <v>122</v>
      </c>
      <c r="B78" s="23">
        <v>978</v>
      </c>
      <c r="C78" s="23">
        <v>352</v>
      </c>
      <c r="D78" s="23">
        <v>541</v>
      </c>
      <c r="E78" s="23">
        <v>198</v>
      </c>
      <c r="F78" s="174" t="s">
        <v>123</v>
      </c>
    </row>
    <row r="79" spans="1:6" ht="15" customHeight="1">
      <c r="A79" s="173" t="s">
        <v>124</v>
      </c>
      <c r="B79" s="23">
        <v>761</v>
      </c>
      <c r="C79" s="23">
        <v>275</v>
      </c>
      <c r="D79" s="23">
        <v>460</v>
      </c>
      <c r="E79" s="23">
        <v>162</v>
      </c>
      <c r="F79" s="174" t="s">
        <v>125</v>
      </c>
    </row>
    <row r="80" spans="1:6" ht="15" customHeight="1">
      <c r="A80" s="173" t="s">
        <v>126</v>
      </c>
      <c r="B80" s="23">
        <v>2657</v>
      </c>
      <c r="C80" s="23">
        <v>1290</v>
      </c>
      <c r="D80" s="23">
        <v>897</v>
      </c>
      <c r="E80" s="23">
        <v>380</v>
      </c>
      <c r="F80" s="174" t="s">
        <v>127</v>
      </c>
    </row>
    <row r="81" spans="1:6" ht="15" customHeight="1">
      <c r="A81" s="173" t="s">
        <v>128</v>
      </c>
      <c r="B81" s="23">
        <v>590</v>
      </c>
      <c r="C81" s="23">
        <v>244</v>
      </c>
      <c r="D81" s="23">
        <v>335</v>
      </c>
      <c r="E81" s="23">
        <v>131</v>
      </c>
      <c r="F81" s="174" t="s">
        <v>129</v>
      </c>
    </row>
    <row r="82" spans="1:6" ht="15" customHeight="1">
      <c r="A82" s="173" t="s">
        <v>130</v>
      </c>
      <c r="B82" s="23">
        <v>1075</v>
      </c>
      <c r="C82" s="23">
        <v>512</v>
      </c>
      <c r="D82" s="23">
        <v>441</v>
      </c>
      <c r="E82" s="23">
        <v>194</v>
      </c>
      <c r="F82" s="174" t="s">
        <v>457</v>
      </c>
    </row>
    <row r="83" spans="1:6" ht="15" customHeight="1">
      <c r="A83" s="173" t="s">
        <v>132</v>
      </c>
      <c r="B83" s="23">
        <v>413</v>
      </c>
      <c r="C83" s="23">
        <v>123</v>
      </c>
      <c r="D83" s="23">
        <v>232</v>
      </c>
      <c r="E83" s="23">
        <v>45</v>
      </c>
      <c r="F83" s="174" t="s">
        <v>133</v>
      </c>
    </row>
    <row r="84" spans="1:6" ht="15" customHeight="1">
      <c r="A84" s="59" t="s">
        <v>134</v>
      </c>
      <c r="B84" s="172">
        <f>SUM(B85:B89)</f>
        <v>3776</v>
      </c>
      <c r="C84" s="172">
        <f>SUM(C85:C89)</f>
        <v>981</v>
      </c>
      <c r="D84" s="172">
        <f>SUM(D85:D89)</f>
        <v>2403</v>
      </c>
      <c r="E84" s="172">
        <f>SUM(E85:E89)</f>
        <v>569</v>
      </c>
      <c r="F84" s="60" t="s">
        <v>135</v>
      </c>
    </row>
    <row r="85" spans="1:6" ht="15" customHeight="1">
      <c r="A85" s="173" t="s">
        <v>136</v>
      </c>
      <c r="B85" s="23">
        <v>1000</v>
      </c>
      <c r="C85" s="23">
        <v>296</v>
      </c>
      <c r="D85" s="23">
        <v>470</v>
      </c>
      <c r="E85" s="23">
        <v>106</v>
      </c>
      <c r="F85" s="174" t="s">
        <v>137</v>
      </c>
    </row>
    <row r="86" spans="1:6" ht="15" customHeight="1">
      <c r="A86" s="173" t="s">
        <v>138</v>
      </c>
      <c r="B86" s="23">
        <v>625</v>
      </c>
      <c r="C86" s="23">
        <v>181</v>
      </c>
      <c r="D86" s="23">
        <v>413</v>
      </c>
      <c r="E86" s="23">
        <v>119</v>
      </c>
      <c r="F86" s="174" t="s">
        <v>139</v>
      </c>
    </row>
    <row r="87" spans="1:6" ht="15" customHeight="1">
      <c r="A87" s="173" t="s">
        <v>140</v>
      </c>
      <c r="B87" s="23">
        <v>662</v>
      </c>
      <c r="C87" s="23">
        <v>163</v>
      </c>
      <c r="D87" s="23">
        <v>430</v>
      </c>
      <c r="E87" s="23">
        <v>96</v>
      </c>
      <c r="F87" s="174" t="s">
        <v>141</v>
      </c>
    </row>
    <row r="88" spans="1:6" ht="15" customHeight="1">
      <c r="A88" s="173" t="s">
        <v>142</v>
      </c>
      <c r="B88" s="23">
        <v>772</v>
      </c>
      <c r="C88" s="23">
        <v>169</v>
      </c>
      <c r="D88" s="23">
        <v>547</v>
      </c>
      <c r="E88" s="23">
        <v>117</v>
      </c>
      <c r="F88" s="174" t="s">
        <v>143</v>
      </c>
    </row>
    <row r="89" spans="1:6" ht="15" customHeight="1">
      <c r="A89" s="173" t="s">
        <v>144</v>
      </c>
      <c r="B89" s="23">
        <v>717</v>
      </c>
      <c r="C89" s="23">
        <v>172</v>
      </c>
      <c r="D89" s="23">
        <v>543</v>
      </c>
      <c r="E89" s="23">
        <v>131</v>
      </c>
      <c r="F89" s="174" t="s">
        <v>145</v>
      </c>
    </row>
    <row r="90" spans="1:6" ht="15" customHeight="1">
      <c r="A90" s="57" t="s">
        <v>146</v>
      </c>
      <c r="B90" s="172">
        <f>SUM(B91:B96)</f>
        <v>5684</v>
      </c>
      <c r="C90" s="172">
        <f>SUM(C91:C96)</f>
        <v>2134</v>
      </c>
      <c r="D90" s="172">
        <f>SUM(D91:D96)</f>
        <v>2643</v>
      </c>
      <c r="E90" s="172">
        <f>SUM(E91:E96)</f>
        <v>830</v>
      </c>
      <c r="F90" s="58" t="s">
        <v>147</v>
      </c>
    </row>
    <row r="91" spans="1:6" ht="15" customHeight="1">
      <c r="A91" s="173" t="s">
        <v>148</v>
      </c>
      <c r="B91" s="23">
        <v>1153</v>
      </c>
      <c r="C91" s="23">
        <v>556</v>
      </c>
      <c r="D91" s="23">
        <v>390</v>
      </c>
      <c r="E91" s="23">
        <v>150</v>
      </c>
      <c r="F91" s="174" t="s">
        <v>149</v>
      </c>
    </row>
    <row r="92" spans="1:6" ht="15" customHeight="1">
      <c r="A92" s="173" t="s">
        <v>150</v>
      </c>
      <c r="B92" s="23">
        <v>852</v>
      </c>
      <c r="C92" s="23">
        <v>266</v>
      </c>
      <c r="D92" s="23">
        <v>644</v>
      </c>
      <c r="E92" s="23">
        <v>196</v>
      </c>
      <c r="F92" s="174" t="s">
        <v>459</v>
      </c>
    </row>
    <row r="93" spans="1:6" ht="15" customHeight="1">
      <c r="A93" s="173" t="s">
        <v>152</v>
      </c>
      <c r="B93" s="23">
        <v>1189</v>
      </c>
      <c r="C93" s="23">
        <v>546</v>
      </c>
      <c r="D93" s="23">
        <v>146</v>
      </c>
      <c r="E93" s="23">
        <v>52</v>
      </c>
      <c r="F93" s="174" t="s">
        <v>464</v>
      </c>
    </row>
    <row r="94" spans="1:6" ht="15" customHeight="1">
      <c r="A94" s="173" t="s">
        <v>154</v>
      </c>
      <c r="B94" s="23">
        <v>1645</v>
      </c>
      <c r="C94" s="23">
        <v>539</v>
      </c>
      <c r="D94" s="23">
        <v>941</v>
      </c>
      <c r="E94" s="23">
        <v>313</v>
      </c>
      <c r="F94" s="174" t="s">
        <v>155</v>
      </c>
    </row>
    <row r="95" spans="1:6" ht="15" customHeight="1">
      <c r="A95" s="173" t="s">
        <v>156</v>
      </c>
      <c r="B95" s="23">
        <v>336</v>
      </c>
      <c r="C95" s="23">
        <v>70</v>
      </c>
      <c r="D95" s="23">
        <v>210</v>
      </c>
      <c r="E95" s="23">
        <v>35</v>
      </c>
      <c r="F95" s="174" t="s">
        <v>157</v>
      </c>
    </row>
    <row r="96" spans="1:6" ht="15" customHeight="1">
      <c r="A96" s="173" t="s">
        <v>158</v>
      </c>
      <c r="B96" s="23">
        <v>509</v>
      </c>
      <c r="C96" s="23">
        <v>157</v>
      </c>
      <c r="D96" s="23">
        <v>312</v>
      </c>
      <c r="E96" s="23">
        <v>84</v>
      </c>
      <c r="F96" s="174" t="s">
        <v>159</v>
      </c>
    </row>
    <row r="97" spans="1:6" ht="15" customHeight="1">
      <c r="A97" s="62" t="s">
        <v>160</v>
      </c>
      <c r="B97" s="172">
        <f>SUM(B98:B101)</f>
        <v>1144</v>
      </c>
      <c r="C97" s="172">
        <f>SUM(C98:C101)</f>
        <v>401</v>
      </c>
      <c r="D97" s="172">
        <f>SUM(D98:D101)</f>
        <v>446</v>
      </c>
      <c r="E97" s="172">
        <f>SUM(E98:E101)</f>
        <v>109</v>
      </c>
      <c r="F97" s="58" t="s">
        <v>161</v>
      </c>
    </row>
    <row r="98" spans="1:6" ht="15" customHeight="1">
      <c r="A98" s="173" t="s">
        <v>162</v>
      </c>
      <c r="B98" s="23">
        <v>101</v>
      </c>
      <c r="C98" s="23">
        <v>34</v>
      </c>
      <c r="D98" s="23">
        <v>30</v>
      </c>
      <c r="E98" s="23">
        <v>4</v>
      </c>
      <c r="F98" s="174" t="s">
        <v>163</v>
      </c>
    </row>
    <row r="99" spans="1:6" ht="15" customHeight="1">
      <c r="A99" s="173" t="s">
        <v>164</v>
      </c>
      <c r="B99" s="23">
        <v>490</v>
      </c>
      <c r="C99" s="23">
        <v>183</v>
      </c>
      <c r="D99" s="23">
        <v>166</v>
      </c>
      <c r="E99" s="23">
        <v>44</v>
      </c>
      <c r="F99" s="174" t="s">
        <v>165</v>
      </c>
    </row>
    <row r="100" spans="1:6" ht="15" customHeight="1">
      <c r="A100" s="173" t="s">
        <v>166</v>
      </c>
      <c r="B100" s="23">
        <v>331</v>
      </c>
      <c r="C100" s="23">
        <v>93</v>
      </c>
      <c r="D100" s="23">
        <v>244</v>
      </c>
      <c r="E100" s="23">
        <v>59</v>
      </c>
      <c r="F100" s="174" t="s">
        <v>167</v>
      </c>
    </row>
    <row r="101" spans="1:6" ht="15" customHeight="1">
      <c r="A101" s="173" t="s">
        <v>168</v>
      </c>
      <c r="B101" s="23">
        <v>222</v>
      </c>
      <c r="C101" s="23">
        <v>91</v>
      </c>
      <c r="D101" s="23">
        <v>6</v>
      </c>
      <c r="E101" s="23">
        <v>2</v>
      </c>
      <c r="F101" s="174" t="s">
        <v>169</v>
      </c>
    </row>
    <row r="102" spans="1:6" ht="15" customHeight="1">
      <c r="A102" s="49" t="s">
        <v>170</v>
      </c>
      <c r="B102" s="172">
        <f>SUM(B103:B106)</f>
        <v>821</v>
      </c>
      <c r="C102" s="172">
        <f>SUM(C103:C106)</f>
        <v>234</v>
      </c>
      <c r="D102" s="172">
        <f>SUM(D103:D106)</f>
        <v>42</v>
      </c>
      <c r="E102" s="172">
        <f>SUM(E103:E106)</f>
        <v>9</v>
      </c>
      <c r="F102" s="58" t="s">
        <v>171</v>
      </c>
    </row>
    <row r="103" spans="1:6" ht="15" customHeight="1">
      <c r="A103" s="173" t="s">
        <v>172</v>
      </c>
      <c r="B103" s="23">
        <v>146</v>
      </c>
      <c r="C103" s="23">
        <v>52</v>
      </c>
      <c r="D103" s="23">
        <v>0</v>
      </c>
      <c r="E103" s="23">
        <v>0</v>
      </c>
      <c r="F103" s="174" t="s">
        <v>173</v>
      </c>
    </row>
    <row r="104" spans="1:6" ht="15" customHeight="1">
      <c r="A104" s="173" t="s">
        <v>174</v>
      </c>
      <c r="B104" s="23">
        <v>144</v>
      </c>
      <c r="C104" s="23">
        <v>37</v>
      </c>
      <c r="D104" s="23">
        <v>0</v>
      </c>
      <c r="E104" s="23">
        <v>0</v>
      </c>
      <c r="F104" s="174" t="s">
        <v>175</v>
      </c>
    </row>
    <row r="105" spans="1:6" ht="15" customHeight="1">
      <c r="A105" s="173" t="s">
        <v>176</v>
      </c>
      <c r="B105" s="23">
        <v>476</v>
      </c>
      <c r="C105" s="23">
        <v>133</v>
      </c>
      <c r="D105" s="23">
        <v>13</v>
      </c>
      <c r="E105" s="23">
        <v>2</v>
      </c>
      <c r="F105" s="174" t="s">
        <v>177</v>
      </c>
    </row>
    <row r="106" spans="1:6" ht="15" customHeight="1">
      <c r="A106" s="173" t="s">
        <v>178</v>
      </c>
      <c r="B106" s="23">
        <v>55</v>
      </c>
      <c r="C106" s="23">
        <v>12</v>
      </c>
      <c r="D106" s="23">
        <v>29</v>
      </c>
      <c r="E106" s="23">
        <v>7</v>
      </c>
      <c r="F106" s="174" t="s">
        <v>179</v>
      </c>
    </row>
    <row r="107" spans="1:6" ht="15" customHeight="1">
      <c r="A107" s="62" t="s">
        <v>180</v>
      </c>
      <c r="B107" s="172">
        <f>SUM(B108:B109)</f>
        <v>275</v>
      </c>
      <c r="C107" s="172">
        <f>SUM(C108:C109)</f>
        <v>98</v>
      </c>
      <c r="D107" s="172">
        <f>SUM(D108:D109)</f>
        <v>13</v>
      </c>
      <c r="E107" s="172">
        <f>SUM(E108:E109)</f>
        <v>4</v>
      </c>
      <c r="F107" s="58" t="s">
        <v>181</v>
      </c>
    </row>
    <row r="108" spans="1:6" ht="15" customHeight="1">
      <c r="A108" s="63" t="s">
        <v>182</v>
      </c>
      <c r="B108" s="23">
        <v>13</v>
      </c>
      <c r="C108" s="23">
        <v>4</v>
      </c>
      <c r="D108" s="23">
        <v>13</v>
      </c>
      <c r="E108" s="23">
        <v>4</v>
      </c>
      <c r="F108" s="64" t="s">
        <v>183</v>
      </c>
    </row>
    <row r="109" spans="1:6" ht="15" customHeight="1">
      <c r="A109" s="65" t="s">
        <v>184</v>
      </c>
      <c r="B109" s="23">
        <v>262</v>
      </c>
      <c r="C109" s="23">
        <v>94</v>
      </c>
      <c r="D109" s="23">
        <v>0</v>
      </c>
      <c r="E109" s="23">
        <v>0</v>
      </c>
      <c r="F109" s="64" t="s">
        <v>185</v>
      </c>
    </row>
    <row r="110" spans="1:6" ht="15" customHeight="1">
      <c r="A110" s="177" t="s">
        <v>192</v>
      </c>
      <c r="B110" s="178">
        <f>'colleg 18'!B11+'colleg 18'!B20+'colleg 18'!B29+'colleg 18'!B39+'colleg 18'!B47+'colleg 18'!B107+'colleg 18'!B102+'colleg 18'!B97+'colleg 18'!B90+'colleg 18'!B84+'colleg 18'!B75+'colleg 18'!B65</f>
        <v>62895</v>
      </c>
      <c r="C110" s="178">
        <f>'colleg 18'!C11+'colleg 18'!C20+'colleg 18'!C29+'colleg 18'!C39+'colleg 18'!C47+'colleg 18'!C107+'colleg 18'!C102+'colleg 18'!C97+'colleg 18'!C90+'colleg 18'!C84+'colleg 18'!C75+'colleg 18'!C65</f>
        <v>27331</v>
      </c>
      <c r="D110" s="178">
        <f>'colleg 18'!D11+'colleg 18'!D20+'colleg 18'!D29+'colleg 18'!D39+'colleg 18'!D47+'colleg 18'!D107+'colleg 18'!D102+'colleg 18'!D97+'colleg 18'!D90+'colleg 18'!D84+'colleg 18'!D75+'colleg 18'!D65</f>
        <v>23858</v>
      </c>
      <c r="E110" s="178">
        <f>'colleg 18'!E11+'colleg 18'!E20+'colleg 18'!E29+'colleg 18'!E39+'colleg 18'!E47+'colleg 18'!E107+'colleg 18'!E102+'colleg 18'!E97+'colleg 18'!E90+'colleg 18'!E84+'colleg 18'!E75+'colleg 18'!E65</f>
        <v>8675</v>
      </c>
      <c r="F110" s="179" t="s">
        <v>5</v>
      </c>
    </row>
    <row r="111" spans="1:6" ht="15" customHeight="1">
      <c r="A111" s="107"/>
      <c r="B111" s="420"/>
      <c r="C111" s="421"/>
      <c r="D111" s="417"/>
      <c r="E111" s="240"/>
      <c r="F111" s="108"/>
    </row>
    <row r="112" spans="1:6" ht="15" customHeight="1">
      <c r="A112" s="107"/>
      <c r="B112" s="420"/>
      <c r="C112" s="421"/>
      <c r="D112" s="417"/>
      <c r="E112" s="240"/>
      <c r="F112" s="108"/>
    </row>
    <row r="113" spans="1:6" ht="15" customHeight="1">
      <c r="A113" s="5" t="s">
        <v>462</v>
      </c>
      <c r="B113" s="5"/>
      <c r="C113" s="5"/>
      <c r="D113" s="379"/>
      <c r="E113" s="393"/>
      <c r="F113" s="6" t="s">
        <v>461</v>
      </c>
    </row>
    <row r="114" spans="1:6" ht="15" customHeight="1">
      <c r="A114" s="107"/>
      <c r="B114" s="420"/>
      <c r="C114" s="421"/>
      <c r="D114" s="417"/>
      <c r="E114" s="240"/>
      <c r="F114" s="108"/>
    </row>
    <row r="115" spans="1:6" ht="15" customHeight="1"/>
    <row r="116" spans="1:6" ht="15" customHeight="1"/>
    <row r="117" spans="1:6" ht="15" customHeight="1"/>
    <row r="118" spans="1:6" ht="15" customHeight="1"/>
    <row r="119" spans="1:6" ht="15" customHeight="1"/>
    <row r="120" spans="1:6" ht="15" customHeight="1"/>
    <row r="121" spans="1:6" ht="15" customHeight="1"/>
    <row r="122" spans="1:6" ht="15" customHeight="1"/>
    <row r="123" spans="1:6" ht="15" customHeight="1"/>
    <row r="124" spans="1:6" ht="15" customHeight="1"/>
    <row r="125" spans="1:6" ht="15" customHeight="1"/>
    <row r="126" spans="1:6" ht="15" customHeight="1"/>
    <row r="127" spans="1:6" ht="15" customHeight="1"/>
    <row r="128" spans="1:6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</sheetData>
  <mergeCells count="8">
    <mergeCell ref="E55:F55"/>
    <mergeCell ref="E57:F57"/>
    <mergeCell ref="B60:C60"/>
    <mergeCell ref="D60:E60"/>
    <mergeCell ref="E1:F1"/>
    <mergeCell ref="E3:F3"/>
    <mergeCell ref="B6:C6"/>
    <mergeCell ref="D6:E6"/>
  </mergeCells>
  <pageMargins left="0.7" right="0.7" top="0.75" bottom="0.75" header="0.3" footer="0.3"/>
  <pageSetup paperSize="9" scale="79" fitToWidth="0" fitToHeight="3" orientation="portrait" r:id="rId1"/>
  <rowBreaks count="1" manualBreakCount="1">
    <brk id="54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sheetPr syncVertical="1" syncRef="B1">
    <tabColor rgb="FF00B050"/>
  </sheetPr>
  <dimension ref="A1:G116"/>
  <sheetViews>
    <sheetView showGridLines="0" view="pageLayout" topLeftCell="B1" zoomScaleSheetLayoutView="100" workbookViewId="0">
      <selection activeCell="G1" sqref="G1:L112"/>
    </sheetView>
  </sheetViews>
  <sheetFormatPr baseColWidth="10" defaultColWidth="11" defaultRowHeight="13.2"/>
  <cols>
    <col min="1" max="1" width="32.6640625" style="418" customWidth="1"/>
    <col min="2" max="5" width="10.6640625" style="418" customWidth="1"/>
    <col min="6" max="6" width="31.88671875" style="418" customWidth="1"/>
    <col min="7" max="7" width="9.88671875" style="418" customWidth="1"/>
    <col min="8" max="9" width="31.44140625" style="418" customWidth="1"/>
    <col min="10" max="10" width="12.109375" style="418" customWidth="1"/>
    <col min="11" max="26" width="11" style="418" customWidth="1"/>
    <col min="27" max="36" width="9.88671875" style="418" customWidth="1"/>
    <col min="37" max="40" width="11" style="418" customWidth="1"/>
    <col min="41" max="41" width="14.44140625" style="418" customWidth="1"/>
    <col min="42" max="42" width="4.109375" style="418" customWidth="1"/>
    <col min="43" max="43" width="13.33203125" style="418" customWidth="1"/>
    <col min="44" max="44" width="28.109375" style="418" customWidth="1"/>
    <col min="45" max="45" width="11" style="418" customWidth="1"/>
    <col min="46" max="46" width="14.44140625" style="418" customWidth="1"/>
    <col min="47" max="47" width="4.109375" style="418" customWidth="1"/>
    <col min="48" max="49" width="11" style="418" customWidth="1"/>
    <col min="50" max="50" width="14.44140625" style="418" customWidth="1"/>
    <col min="51" max="51" width="4.109375" style="418" customWidth="1"/>
    <col min="52" max="52" width="14.44140625" style="418" customWidth="1"/>
    <col min="53" max="16384" width="11" style="418"/>
  </cols>
  <sheetData>
    <row r="1" spans="1:7" ht="24.75" customHeight="1">
      <c r="A1" s="908" t="s">
        <v>236</v>
      </c>
      <c r="B1" s="913"/>
      <c r="C1" s="913"/>
      <c r="D1" s="913"/>
      <c r="E1" s="1006" t="s">
        <v>433</v>
      </c>
      <c r="F1" s="1006"/>
    </row>
    <row r="2" spans="1:7" ht="18.899999999999999" customHeight="1">
      <c r="F2" s="423"/>
    </row>
    <row r="3" spans="1:7" ht="18.899999999999999" customHeight="1">
      <c r="A3" s="859" t="s">
        <v>545</v>
      </c>
      <c r="F3" s="425" t="s">
        <v>546</v>
      </c>
      <c r="G3" s="424"/>
    </row>
    <row r="4" spans="1:7" ht="18.899999999999999" customHeight="1">
      <c r="A4" s="859" t="s">
        <v>517</v>
      </c>
      <c r="F4" s="425" t="s">
        <v>500</v>
      </c>
    </row>
    <row r="5" spans="1:7" ht="18.899999999999999" customHeight="1">
      <c r="A5" s="426"/>
      <c r="F5" s="427"/>
    </row>
    <row r="6" spans="1:7" ht="16.5" customHeight="1">
      <c r="A6" s="119" t="s">
        <v>456</v>
      </c>
      <c r="B6" s="1009" t="s">
        <v>245</v>
      </c>
      <c r="C6" s="1009"/>
      <c r="D6" s="1009" t="s">
        <v>246</v>
      </c>
      <c r="E6" s="1009"/>
      <c r="F6" s="120" t="s">
        <v>463</v>
      </c>
    </row>
    <row r="7" spans="1:7" ht="12.9" customHeight="1">
      <c r="A7" s="121"/>
      <c r="B7" s="1020" t="s">
        <v>247</v>
      </c>
      <c r="C7" s="1020"/>
      <c r="D7" s="1020" t="s">
        <v>248</v>
      </c>
      <c r="E7" s="1020"/>
      <c r="F7" s="121"/>
      <c r="G7" s="428"/>
    </row>
    <row r="8" spans="1:7" ht="12.9" customHeight="1">
      <c r="A8" s="79"/>
      <c r="B8" s="428" t="s">
        <v>5</v>
      </c>
      <c r="C8" s="428" t="s">
        <v>212</v>
      </c>
      <c r="D8" s="428" t="s">
        <v>5</v>
      </c>
      <c r="E8" s="428" t="s">
        <v>212</v>
      </c>
      <c r="F8" s="387"/>
      <c r="G8" s="210"/>
    </row>
    <row r="9" spans="1:7" ht="12.9" customHeight="1">
      <c r="A9" s="127"/>
      <c r="B9" s="429" t="s">
        <v>249</v>
      </c>
      <c r="C9" s="429" t="s">
        <v>225</v>
      </c>
      <c r="D9" s="429" t="s">
        <v>249</v>
      </c>
      <c r="E9" s="429" t="s">
        <v>225</v>
      </c>
      <c r="F9" s="130"/>
      <c r="G9" s="210"/>
    </row>
    <row r="10" spans="1:7" s="434" customFormat="1" ht="6.75" customHeight="1">
      <c r="A10" s="418"/>
      <c r="B10" s="431"/>
      <c r="C10" s="432"/>
      <c r="D10" s="431"/>
      <c r="E10" s="431"/>
      <c r="F10" s="433"/>
      <c r="G10" s="210"/>
    </row>
    <row r="11" spans="1:7" s="434" customFormat="1" ht="17.100000000000001" customHeight="1">
      <c r="A11" s="19" t="s">
        <v>13</v>
      </c>
      <c r="B11" s="135">
        <f>SUM(B12:B19)</f>
        <v>191882</v>
      </c>
      <c r="C11" s="135">
        <f>SUM(C12:C19)</f>
        <v>92537</v>
      </c>
      <c r="D11" s="135">
        <f>SUM(D12:D19)</f>
        <v>70790</v>
      </c>
      <c r="E11" s="135">
        <f>SUM(E12:E19)</f>
        <v>32636</v>
      </c>
      <c r="F11" s="21" t="s">
        <v>14</v>
      </c>
    </row>
    <row r="12" spans="1:7" s="434" customFormat="1" ht="17.100000000000001" customHeight="1">
      <c r="A12" s="22" t="s">
        <v>15</v>
      </c>
      <c r="B12" s="23">
        <v>17402</v>
      </c>
      <c r="C12" s="23">
        <v>8179</v>
      </c>
      <c r="D12" s="23">
        <v>10434</v>
      </c>
      <c r="E12" s="23">
        <v>4697</v>
      </c>
      <c r="F12" s="24" t="s">
        <v>16</v>
      </c>
      <c r="G12" s="137"/>
    </row>
    <row r="13" spans="1:7" s="434" customFormat="1" ht="17.100000000000001" customHeight="1">
      <c r="A13" s="22" t="s">
        <v>17</v>
      </c>
      <c r="B13" s="23">
        <v>21832</v>
      </c>
      <c r="C13" s="23">
        <v>10089</v>
      </c>
      <c r="D13" s="23">
        <v>18389</v>
      </c>
      <c r="E13" s="23">
        <v>8367</v>
      </c>
      <c r="F13" s="24" t="s">
        <v>18</v>
      </c>
      <c r="G13" s="137"/>
    </row>
    <row r="14" spans="1:7" s="430" customFormat="1" ht="17.100000000000001" customHeight="1">
      <c r="A14" s="25" t="s">
        <v>19</v>
      </c>
      <c r="B14" s="23">
        <v>4595</v>
      </c>
      <c r="C14" s="23">
        <v>2229</v>
      </c>
      <c r="D14" s="23">
        <v>4595</v>
      </c>
      <c r="E14" s="23">
        <v>2229</v>
      </c>
      <c r="F14" s="24" t="s">
        <v>20</v>
      </c>
      <c r="G14" s="138"/>
    </row>
    <row r="15" spans="1:7" s="434" customFormat="1" ht="17.100000000000001" customHeight="1">
      <c r="A15" s="26" t="s">
        <v>21</v>
      </c>
      <c r="B15" s="23">
        <v>24877</v>
      </c>
      <c r="C15" s="23">
        <v>11957</v>
      </c>
      <c r="D15" s="23">
        <v>10156</v>
      </c>
      <c r="E15" s="23">
        <v>4679</v>
      </c>
      <c r="F15" s="24" t="s">
        <v>22</v>
      </c>
      <c r="G15" s="137"/>
    </row>
    <row r="16" spans="1:7" s="434" customFormat="1" ht="17.100000000000001" customHeight="1">
      <c r="A16" s="26" t="s">
        <v>23</v>
      </c>
      <c r="B16" s="23">
        <v>18680</v>
      </c>
      <c r="C16" s="23">
        <v>8416</v>
      </c>
      <c r="D16" s="23">
        <v>14454</v>
      </c>
      <c r="E16" s="23">
        <v>6421</v>
      </c>
      <c r="F16" s="24" t="s">
        <v>24</v>
      </c>
      <c r="G16" s="137"/>
    </row>
    <row r="17" spans="1:7" s="430" customFormat="1" ht="17.100000000000001" customHeight="1">
      <c r="A17" s="26" t="s">
        <v>25</v>
      </c>
      <c r="B17" s="23">
        <v>60357</v>
      </c>
      <c r="C17" s="23">
        <v>29520</v>
      </c>
      <c r="D17" s="23">
        <v>3522</v>
      </c>
      <c r="E17" s="23">
        <v>1644</v>
      </c>
      <c r="F17" s="24" t="s">
        <v>26</v>
      </c>
      <c r="G17" s="137"/>
    </row>
    <row r="18" spans="1:7" s="434" customFormat="1" ht="17.100000000000001" customHeight="1">
      <c r="A18" s="26" t="s">
        <v>27</v>
      </c>
      <c r="B18" s="23">
        <v>30474</v>
      </c>
      <c r="C18" s="23">
        <v>15203</v>
      </c>
      <c r="D18" s="23">
        <v>8699</v>
      </c>
      <c r="E18" s="23">
        <v>4346</v>
      </c>
      <c r="F18" s="24" t="s">
        <v>28</v>
      </c>
      <c r="G18" s="138"/>
    </row>
    <row r="19" spans="1:7" s="434" customFormat="1" ht="17.100000000000001" customHeight="1">
      <c r="A19" s="26" t="s">
        <v>29</v>
      </c>
      <c r="B19" s="23">
        <v>13665</v>
      </c>
      <c r="C19" s="23">
        <v>6944</v>
      </c>
      <c r="D19" s="23">
        <v>541</v>
      </c>
      <c r="E19" s="23">
        <v>253</v>
      </c>
      <c r="F19" s="24" t="s">
        <v>30</v>
      </c>
      <c r="G19" s="137"/>
    </row>
    <row r="20" spans="1:7" s="434" customFormat="1" ht="17.100000000000001" customHeight="1">
      <c r="A20" s="27" t="s">
        <v>31</v>
      </c>
      <c r="B20" s="135">
        <f>SUM(B21:B28)</f>
        <v>108692</v>
      </c>
      <c r="C20" s="135">
        <f>SUM(C21:C28)</f>
        <v>51050</v>
      </c>
      <c r="D20" s="135">
        <f>SUM(D21:D28)</f>
        <v>26575</v>
      </c>
      <c r="E20" s="135">
        <f>SUM(E21:E28)</f>
        <v>12003</v>
      </c>
      <c r="F20" s="28" t="s">
        <v>32</v>
      </c>
      <c r="G20" s="137"/>
    </row>
    <row r="21" spans="1:7" s="434" customFormat="1" ht="17.100000000000001" customHeight="1">
      <c r="A21" s="22" t="s">
        <v>33</v>
      </c>
      <c r="B21" s="23">
        <v>13520</v>
      </c>
      <c r="C21" s="23">
        <v>6306</v>
      </c>
      <c r="D21" s="23">
        <v>2776</v>
      </c>
      <c r="E21" s="23">
        <v>1267</v>
      </c>
      <c r="F21" s="29" t="s">
        <v>34</v>
      </c>
      <c r="G21" s="137"/>
    </row>
    <row r="22" spans="1:7" s="434" customFormat="1" ht="17.100000000000001" customHeight="1">
      <c r="A22" s="22" t="s">
        <v>35</v>
      </c>
      <c r="B22" s="23">
        <v>9011</v>
      </c>
      <c r="C22" s="23">
        <v>4126</v>
      </c>
      <c r="D22" s="23">
        <v>5080</v>
      </c>
      <c r="E22" s="23">
        <v>2308</v>
      </c>
      <c r="F22" s="29" t="s">
        <v>36</v>
      </c>
      <c r="G22" s="137"/>
    </row>
    <row r="23" spans="1:7" s="434" customFormat="1" ht="17.100000000000001" customHeight="1">
      <c r="A23" s="22" t="s">
        <v>37</v>
      </c>
      <c r="B23" s="23">
        <v>6516</v>
      </c>
      <c r="C23" s="23">
        <v>2968</v>
      </c>
      <c r="D23" s="23">
        <v>4102</v>
      </c>
      <c r="E23" s="23">
        <v>1839</v>
      </c>
      <c r="F23" s="29" t="s">
        <v>38</v>
      </c>
      <c r="G23" s="137"/>
    </row>
    <row r="24" spans="1:7" s="434" customFormat="1" ht="17.100000000000001" customHeight="1">
      <c r="A24" s="22" t="s">
        <v>39</v>
      </c>
      <c r="B24" s="23">
        <v>11772</v>
      </c>
      <c r="C24" s="23">
        <v>5265</v>
      </c>
      <c r="D24" s="23">
        <v>5259</v>
      </c>
      <c r="E24" s="23">
        <v>2291</v>
      </c>
      <c r="F24" s="24" t="s">
        <v>40</v>
      </c>
      <c r="G24" s="138"/>
    </row>
    <row r="25" spans="1:7" s="434" customFormat="1" ht="17.100000000000001" customHeight="1">
      <c r="A25" s="22" t="s">
        <v>41</v>
      </c>
      <c r="B25" s="23">
        <v>5497</v>
      </c>
      <c r="C25" s="23">
        <v>2550</v>
      </c>
      <c r="D25" s="23">
        <v>1270</v>
      </c>
      <c r="E25" s="23">
        <v>567</v>
      </c>
      <c r="F25" s="29" t="s">
        <v>42</v>
      </c>
      <c r="G25" s="137"/>
    </row>
    <row r="26" spans="1:7" s="434" customFormat="1" ht="17.100000000000001" customHeight="1">
      <c r="A26" s="22" t="s">
        <v>43</v>
      </c>
      <c r="B26" s="23">
        <v>26327</v>
      </c>
      <c r="C26" s="23">
        <v>12579</v>
      </c>
      <c r="D26" s="23">
        <v>5675</v>
      </c>
      <c r="E26" s="23">
        <v>2675</v>
      </c>
      <c r="F26" s="29" t="s">
        <v>44</v>
      </c>
      <c r="G26" s="137"/>
    </row>
    <row r="27" spans="1:7" s="434" customFormat="1" ht="17.100000000000001" customHeight="1">
      <c r="A27" s="22" t="s">
        <v>45</v>
      </c>
      <c r="B27" s="23">
        <v>24872</v>
      </c>
      <c r="C27" s="23">
        <v>12032</v>
      </c>
      <c r="D27" s="23">
        <v>384</v>
      </c>
      <c r="E27" s="23">
        <v>173</v>
      </c>
      <c r="F27" s="29" t="s">
        <v>46</v>
      </c>
      <c r="G27" s="137"/>
    </row>
    <row r="28" spans="1:7" s="434" customFormat="1" ht="17.100000000000001" customHeight="1">
      <c r="A28" s="22" t="s">
        <v>47</v>
      </c>
      <c r="B28" s="23">
        <v>11177</v>
      </c>
      <c r="C28" s="23">
        <v>5224</v>
      </c>
      <c r="D28" s="23">
        <v>2029</v>
      </c>
      <c r="E28" s="23">
        <v>883</v>
      </c>
      <c r="F28" s="29" t="s">
        <v>48</v>
      </c>
      <c r="G28" s="137"/>
    </row>
    <row r="29" spans="1:7" s="434" customFormat="1" ht="17.100000000000001" customHeight="1">
      <c r="A29" s="19" t="s">
        <v>49</v>
      </c>
      <c r="B29" s="135">
        <f>SUM(B30:B38)</f>
        <v>228878</v>
      </c>
      <c r="C29" s="135">
        <f>SUM(C30:C38)</f>
        <v>105089</v>
      </c>
      <c r="D29" s="135">
        <f>SUM(D30:D38)</f>
        <v>80779</v>
      </c>
      <c r="E29" s="135">
        <f>SUM(E30:E38)</f>
        <v>34934</v>
      </c>
      <c r="F29" s="21" t="s">
        <v>50</v>
      </c>
      <c r="G29" s="137"/>
    </row>
    <row r="30" spans="1:7" s="434" customFormat="1" ht="17.100000000000001" customHeight="1">
      <c r="A30" s="30" t="s">
        <v>51</v>
      </c>
      <c r="B30" s="23">
        <v>42532</v>
      </c>
      <c r="C30" s="23">
        <v>20046</v>
      </c>
      <c r="D30" s="23">
        <v>8470</v>
      </c>
      <c r="E30" s="23">
        <v>3799</v>
      </c>
      <c r="F30" s="24" t="s">
        <v>52</v>
      </c>
      <c r="G30" s="137"/>
    </row>
    <row r="31" spans="1:7" s="434" customFormat="1" ht="17.100000000000001" customHeight="1">
      <c r="A31" s="31" t="s">
        <v>53</v>
      </c>
      <c r="B31" s="23">
        <v>12952</v>
      </c>
      <c r="C31" s="23">
        <v>5644</v>
      </c>
      <c r="D31" s="23">
        <v>6599</v>
      </c>
      <c r="E31" s="23">
        <v>2848</v>
      </c>
      <c r="F31" s="24" t="s">
        <v>54</v>
      </c>
      <c r="G31" s="137"/>
    </row>
    <row r="32" spans="1:7" s="434" customFormat="1" ht="17.100000000000001" customHeight="1">
      <c r="A32" s="30" t="s">
        <v>55</v>
      </c>
      <c r="B32" s="23">
        <v>14329</v>
      </c>
      <c r="C32" s="23">
        <v>6596</v>
      </c>
      <c r="D32" s="23">
        <v>4921</v>
      </c>
      <c r="E32" s="23">
        <v>2234</v>
      </c>
      <c r="F32" s="24" t="s">
        <v>56</v>
      </c>
      <c r="G32" s="137"/>
    </row>
    <row r="33" spans="1:7" s="434" customFormat="1" ht="17.100000000000001" customHeight="1">
      <c r="A33" s="22" t="s">
        <v>57</v>
      </c>
      <c r="B33" s="23">
        <v>62745</v>
      </c>
      <c r="C33" s="23">
        <v>30542</v>
      </c>
      <c r="D33" s="23">
        <v>2593</v>
      </c>
      <c r="E33" s="23">
        <v>1159</v>
      </c>
      <c r="F33" s="24" t="s">
        <v>58</v>
      </c>
      <c r="G33" s="137"/>
    </row>
    <row r="34" spans="1:7" s="434" customFormat="1" ht="17.100000000000001" customHeight="1">
      <c r="A34" s="31" t="s">
        <v>59</v>
      </c>
      <c r="B34" s="23">
        <v>8350</v>
      </c>
      <c r="C34" s="23">
        <v>3927</v>
      </c>
      <c r="D34" s="23">
        <v>4266</v>
      </c>
      <c r="E34" s="23">
        <v>1845</v>
      </c>
      <c r="F34" s="24" t="s">
        <v>430</v>
      </c>
      <c r="G34" s="138"/>
    </row>
    <row r="35" spans="1:7" s="434" customFormat="1" ht="17.100000000000001" customHeight="1">
      <c r="A35" s="22" t="s">
        <v>60</v>
      </c>
      <c r="B35" s="23">
        <v>15923</v>
      </c>
      <c r="C35" s="23">
        <v>6994</v>
      </c>
      <c r="D35" s="23">
        <v>6219</v>
      </c>
      <c r="E35" s="23">
        <v>2673</v>
      </c>
      <c r="F35" s="24" t="s">
        <v>61</v>
      </c>
      <c r="G35" s="137"/>
    </row>
    <row r="36" spans="1:7" s="434" customFormat="1" ht="17.100000000000001" customHeight="1">
      <c r="A36" s="22" t="s">
        <v>62</v>
      </c>
      <c r="B36" s="23">
        <v>35782</v>
      </c>
      <c r="C36" s="23">
        <v>15334</v>
      </c>
      <c r="D36" s="23">
        <v>25441</v>
      </c>
      <c r="E36" s="23">
        <v>10860</v>
      </c>
      <c r="F36" s="24" t="s">
        <v>63</v>
      </c>
      <c r="G36" s="137"/>
    </row>
    <row r="37" spans="1:7" s="434" customFormat="1" ht="17.100000000000001" customHeight="1">
      <c r="A37" s="22" t="s">
        <v>64</v>
      </c>
      <c r="B37" s="23">
        <v>25844</v>
      </c>
      <c r="C37" s="23">
        <v>11601</v>
      </c>
      <c r="D37" s="23">
        <v>12377</v>
      </c>
      <c r="E37" s="23">
        <v>5334</v>
      </c>
      <c r="F37" s="24" t="s">
        <v>65</v>
      </c>
      <c r="G37" s="137"/>
    </row>
    <row r="38" spans="1:7" s="434" customFormat="1" ht="17.100000000000001" customHeight="1">
      <c r="A38" s="22" t="s">
        <v>66</v>
      </c>
      <c r="B38" s="23">
        <v>10421</v>
      </c>
      <c r="C38" s="23">
        <v>4405</v>
      </c>
      <c r="D38" s="23">
        <v>9893</v>
      </c>
      <c r="E38" s="23">
        <v>4182</v>
      </c>
      <c r="F38" s="24" t="s">
        <v>67</v>
      </c>
      <c r="G38" s="138"/>
    </row>
    <row r="39" spans="1:7" s="434" customFormat="1" ht="17.100000000000001" customHeight="1">
      <c r="A39" s="32" t="s">
        <v>68</v>
      </c>
      <c r="B39" s="135">
        <f>SUM(B40:B46)</f>
        <v>227328</v>
      </c>
      <c r="C39" s="135">
        <f>SUM(C40:C46)</f>
        <v>106091</v>
      </c>
      <c r="D39" s="135">
        <f>SUM(D40:D46)</f>
        <v>83982</v>
      </c>
      <c r="E39" s="135">
        <f>SUM(E40:E46)</f>
        <v>37430</v>
      </c>
      <c r="F39" s="21" t="s">
        <v>69</v>
      </c>
      <c r="G39" s="137"/>
    </row>
    <row r="40" spans="1:7" s="434" customFormat="1" ht="17.100000000000001" customHeight="1">
      <c r="A40" s="30" t="s">
        <v>70</v>
      </c>
      <c r="B40" s="23">
        <v>57574</v>
      </c>
      <c r="C40" s="23">
        <v>26363</v>
      </c>
      <c r="D40" s="23">
        <v>30708</v>
      </c>
      <c r="E40" s="23">
        <v>13707</v>
      </c>
      <c r="F40" s="29" t="s">
        <v>71</v>
      </c>
      <c r="G40" s="137"/>
    </row>
    <row r="41" spans="1:7" s="434" customFormat="1" ht="17.100000000000001" customHeight="1">
      <c r="A41" s="30" t="s">
        <v>72</v>
      </c>
      <c r="B41" s="23">
        <v>29220</v>
      </c>
      <c r="C41" s="23">
        <v>13199</v>
      </c>
      <c r="D41" s="23">
        <v>13373</v>
      </c>
      <c r="E41" s="23">
        <v>5722</v>
      </c>
      <c r="F41" s="24" t="s">
        <v>73</v>
      </c>
      <c r="G41" s="137"/>
    </row>
    <row r="42" spans="1:7" s="434" customFormat="1" ht="17.100000000000001" customHeight="1">
      <c r="A42" s="30" t="s">
        <v>74</v>
      </c>
      <c r="B42" s="23">
        <v>15206</v>
      </c>
      <c r="C42" s="23">
        <v>7316</v>
      </c>
      <c r="D42" s="23">
        <v>0</v>
      </c>
      <c r="E42" s="23">
        <v>0</v>
      </c>
      <c r="F42" s="24" t="s">
        <v>75</v>
      </c>
      <c r="G42" s="137"/>
    </row>
    <row r="43" spans="1:7" s="434" customFormat="1" ht="17.100000000000001" customHeight="1">
      <c r="A43" s="30" t="s">
        <v>76</v>
      </c>
      <c r="B43" s="23">
        <v>44798</v>
      </c>
      <c r="C43" s="23">
        <v>21675</v>
      </c>
      <c r="D43" s="23">
        <v>2466</v>
      </c>
      <c r="E43" s="23">
        <v>1143</v>
      </c>
      <c r="F43" s="24" t="s">
        <v>77</v>
      </c>
      <c r="G43" s="138"/>
    </row>
    <row r="44" spans="1:7" s="434" customFormat="1" ht="17.100000000000001" customHeight="1">
      <c r="A44" s="30" t="s">
        <v>78</v>
      </c>
      <c r="B44" s="23">
        <v>31130</v>
      </c>
      <c r="C44" s="23">
        <v>14042</v>
      </c>
      <c r="D44" s="23">
        <v>18608</v>
      </c>
      <c r="E44" s="23">
        <v>8155</v>
      </c>
      <c r="F44" s="29" t="s">
        <v>79</v>
      </c>
      <c r="G44" s="137"/>
    </row>
    <row r="45" spans="1:7" s="434" customFormat="1" ht="17.100000000000001" customHeight="1">
      <c r="A45" s="30" t="s">
        <v>80</v>
      </c>
      <c r="B45" s="23">
        <v>19091</v>
      </c>
      <c r="C45" s="23">
        <v>8839</v>
      </c>
      <c r="D45" s="23">
        <v>10546</v>
      </c>
      <c r="E45" s="23">
        <v>4701</v>
      </c>
      <c r="F45" s="29" t="s">
        <v>81</v>
      </c>
      <c r="G45" s="137"/>
    </row>
    <row r="46" spans="1:7" s="434" customFormat="1" ht="17.100000000000001" customHeight="1">
      <c r="A46" s="30" t="s">
        <v>82</v>
      </c>
      <c r="B46" s="23">
        <v>30309</v>
      </c>
      <c r="C46" s="23">
        <v>14657</v>
      </c>
      <c r="D46" s="23">
        <v>8281</v>
      </c>
      <c r="E46" s="23">
        <v>4002</v>
      </c>
      <c r="F46" s="24" t="s">
        <v>83</v>
      </c>
      <c r="G46" s="137"/>
    </row>
    <row r="47" spans="1:7" s="434" customFormat="1" ht="17.100000000000001" customHeight="1">
      <c r="A47" s="33" t="s">
        <v>84</v>
      </c>
      <c r="B47" s="135">
        <f>SUM(B48:B52)</f>
        <v>136944</v>
      </c>
      <c r="C47" s="135">
        <f>SUM(C48:C52)</f>
        <v>62633</v>
      </c>
      <c r="D47" s="135">
        <f>SUM(D48:D52)</f>
        <v>70784</v>
      </c>
      <c r="E47" s="135">
        <f>SUM(E48:E52)</f>
        <v>31367</v>
      </c>
      <c r="F47" s="21" t="s">
        <v>85</v>
      </c>
      <c r="G47" s="137"/>
    </row>
    <row r="48" spans="1:7" s="434" customFormat="1" ht="17.100000000000001" customHeight="1">
      <c r="A48" s="34" t="s">
        <v>86</v>
      </c>
      <c r="B48" s="23">
        <v>32131</v>
      </c>
      <c r="C48" s="23">
        <v>13423</v>
      </c>
      <c r="D48" s="23">
        <v>23730</v>
      </c>
      <c r="E48" s="23">
        <v>9864</v>
      </c>
      <c r="F48" s="24" t="s">
        <v>87</v>
      </c>
      <c r="G48" s="137"/>
    </row>
    <row r="49" spans="1:7" s="210" customFormat="1" ht="17.100000000000001" customHeight="1">
      <c r="A49" s="30" t="s">
        <v>88</v>
      </c>
      <c r="B49" s="23">
        <v>31258</v>
      </c>
      <c r="C49" s="23">
        <v>14686</v>
      </c>
      <c r="D49" s="23">
        <v>14781</v>
      </c>
      <c r="E49" s="23">
        <v>6818</v>
      </c>
      <c r="F49" s="24" t="s">
        <v>89</v>
      </c>
      <c r="G49" s="137"/>
    </row>
    <row r="50" spans="1:7" s="434" customFormat="1" ht="17.100000000000001" customHeight="1">
      <c r="A50" s="30" t="s">
        <v>90</v>
      </c>
      <c r="B50" s="23">
        <v>26646</v>
      </c>
      <c r="C50" s="23">
        <v>12720</v>
      </c>
      <c r="D50" s="23">
        <v>14080</v>
      </c>
      <c r="E50" s="23">
        <v>6557</v>
      </c>
      <c r="F50" s="24" t="s">
        <v>91</v>
      </c>
      <c r="G50" s="138"/>
    </row>
    <row r="51" spans="1:7" s="434" customFormat="1" ht="17.100000000000001" customHeight="1">
      <c r="A51" s="30" t="s">
        <v>92</v>
      </c>
      <c r="B51" s="23">
        <v>20406</v>
      </c>
      <c r="C51" s="23">
        <v>9504</v>
      </c>
      <c r="D51" s="23">
        <v>9972</v>
      </c>
      <c r="E51" s="23">
        <v>4474</v>
      </c>
      <c r="F51" s="24" t="s">
        <v>93</v>
      </c>
      <c r="G51" s="137"/>
    </row>
    <row r="52" spans="1:7" s="434" customFormat="1" ht="17.100000000000001" customHeight="1">
      <c r="A52" s="30" t="s">
        <v>94</v>
      </c>
      <c r="B52" s="23">
        <v>26503</v>
      </c>
      <c r="C52" s="23">
        <v>12300</v>
      </c>
      <c r="D52" s="23">
        <v>8221</v>
      </c>
      <c r="E52" s="23">
        <v>3654</v>
      </c>
      <c r="F52" s="29" t="s">
        <v>95</v>
      </c>
      <c r="G52" s="137"/>
    </row>
    <row r="53" spans="1:7" s="434" customFormat="1" ht="12.75" customHeight="1">
      <c r="A53" s="208"/>
      <c r="B53" s="209"/>
      <c r="C53" s="209"/>
      <c r="D53" s="209"/>
      <c r="E53" s="209"/>
      <c r="F53" s="435"/>
      <c r="G53" s="138"/>
    </row>
    <row r="54" spans="1:7" s="434" customFormat="1" ht="12.75" customHeight="1">
      <c r="A54" s="212"/>
      <c r="B54" s="436"/>
      <c r="C54" s="436"/>
      <c r="D54" s="437"/>
      <c r="E54" s="437"/>
      <c r="F54" s="438"/>
      <c r="G54" s="418"/>
    </row>
    <row r="55" spans="1:7" s="434" customFormat="1" ht="24" customHeight="1">
      <c r="A55" s="908" t="s">
        <v>236</v>
      </c>
      <c r="B55" s="913"/>
      <c r="C55" s="913"/>
      <c r="D55" s="913"/>
      <c r="E55" s="1006" t="s">
        <v>433</v>
      </c>
      <c r="F55" s="1006"/>
      <c r="G55" s="418"/>
    </row>
    <row r="56" spans="1:7" s="434" customFormat="1" ht="12.75" customHeight="1">
      <c r="A56" s="439"/>
      <c r="B56" s="439"/>
      <c r="C56" s="439"/>
      <c r="D56" s="439"/>
      <c r="E56" s="439"/>
      <c r="F56" s="440"/>
      <c r="G56" s="428"/>
    </row>
    <row r="57" spans="1:7" s="434" customFormat="1" ht="20.25" customHeight="1">
      <c r="A57" s="860" t="s">
        <v>548</v>
      </c>
      <c r="B57" s="439"/>
      <c r="C57" s="441"/>
      <c r="D57" s="439"/>
      <c r="E57" s="439"/>
      <c r="F57" s="442" t="s">
        <v>546</v>
      </c>
      <c r="G57" s="418"/>
    </row>
    <row r="58" spans="1:7" s="434" customFormat="1" ht="18" customHeight="1">
      <c r="A58" s="860" t="s">
        <v>509</v>
      </c>
      <c r="B58" s="439"/>
      <c r="C58" s="439"/>
      <c r="D58" s="439"/>
      <c r="E58" s="439"/>
      <c r="F58" s="442" t="s">
        <v>547</v>
      </c>
      <c r="G58" s="418"/>
    </row>
    <row r="59" spans="1:7" s="434" customFormat="1" ht="12.75" customHeight="1">
      <c r="A59" s="443"/>
      <c r="B59" s="439"/>
      <c r="C59" s="439"/>
      <c r="D59" s="439"/>
      <c r="E59" s="439"/>
      <c r="F59" s="444"/>
      <c r="G59" s="418"/>
    </row>
    <row r="60" spans="1:7" s="434" customFormat="1" ht="15" customHeight="1">
      <c r="A60" s="119" t="s">
        <v>456</v>
      </c>
      <c r="B60" s="1015" t="s">
        <v>245</v>
      </c>
      <c r="C60" s="1015"/>
      <c r="D60" s="1015" t="s">
        <v>246</v>
      </c>
      <c r="E60" s="1015"/>
      <c r="F60" s="120" t="s">
        <v>463</v>
      </c>
      <c r="G60" s="418"/>
    </row>
    <row r="61" spans="1:7" s="434" customFormat="1" ht="15" customHeight="1">
      <c r="A61" s="160"/>
      <c r="B61" s="1021" t="s">
        <v>247</v>
      </c>
      <c r="C61" s="1021"/>
      <c r="D61" s="1021" t="s">
        <v>248</v>
      </c>
      <c r="E61" s="1021"/>
      <c r="F61" s="160"/>
      <c r="G61" s="418"/>
    </row>
    <row r="62" spans="1:7" s="434" customFormat="1" ht="15" customHeight="1">
      <c r="A62" s="95"/>
      <c r="B62" s="445" t="s">
        <v>5</v>
      </c>
      <c r="C62" s="445" t="s">
        <v>212</v>
      </c>
      <c r="D62" s="445" t="s">
        <v>5</v>
      </c>
      <c r="E62" s="445" t="s">
        <v>212</v>
      </c>
      <c r="F62" s="398"/>
      <c r="G62" s="418"/>
    </row>
    <row r="63" spans="1:7" s="434" customFormat="1" ht="15" customHeight="1">
      <c r="A63" s="164"/>
      <c r="B63" s="446" t="s">
        <v>249</v>
      </c>
      <c r="C63" s="446" t="s">
        <v>225</v>
      </c>
      <c r="D63" s="446" t="s">
        <v>249</v>
      </c>
      <c r="E63" s="446" t="s">
        <v>225</v>
      </c>
      <c r="F63" s="168"/>
      <c r="G63" s="418"/>
    </row>
    <row r="64" spans="1:7" s="434" customFormat="1" ht="15" customHeight="1">
      <c r="A64" s="439"/>
      <c r="B64" s="447"/>
      <c r="C64" s="448"/>
      <c r="D64" s="447"/>
      <c r="E64" s="447"/>
      <c r="F64" s="449"/>
      <c r="G64" s="418"/>
    </row>
    <row r="65" spans="1:7" s="434" customFormat="1" ht="15" customHeight="1">
      <c r="A65" s="49" t="s">
        <v>96</v>
      </c>
      <c r="B65" s="172">
        <f>SUM(B66:B74)</f>
        <v>321677</v>
      </c>
      <c r="C65" s="172">
        <f>SUM(C66:C74)</f>
        <v>152574</v>
      </c>
      <c r="D65" s="172">
        <f>SUM(D66:D74)</f>
        <v>88969</v>
      </c>
      <c r="E65" s="172">
        <f>SUM(E66:E74)</f>
        <v>40866</v>
      </c>
      <c r="F65" s="60" t="s">
        <v>97</v>
      </c>
      <c r="G65" s="428"/>
    </row>
    <row r="66" spans="1:7" s="434" customFormat="1" ht="15" customHeight="1">
      <c r="A66" s="173" t="s">
        <v>98</v>
      </c>
      <c r="B66" s="23">
        <v>11912</v>
      </c>
      <c r="C66" s="23">
        <v>5634</v>
      </c>
      <c r="D66" s="23">
        <v>5120</v>
      </c>
      <c r="E66" s="23">
        <v>2332</v>
      </c>
      <c r="F66" s="174" t="s">
        <v>99</v>
      </c>
      <c r="G66" s="418"/>
    </row>
    <row r="67" spans="1:7" s="434" customFormat="1" ht="15" customHeight="1">
      <c r="A67" s="173" t="s">
        <v>100</v>
      </c>
      <c r="B67" s="23">
        <v>28352</v>
      </c>
      <c r="C67" s="23">
        <v>12996</v>
      </c>
      <c r="D67" s="23">
        <v>6266</v>
      </c>
      <c r="E67" s="23">
        <v>2667</v>
      </c>
      <c r="F67" s="174" t="s">
        <v>101</v>
      </c>
      <c r="G67" s="418"/>
    </row>
    <row r="68" spans="1:7" s="434" customFormat="1" ht="15" customHeight="1">
      <c r="A68" s="173" t="s">
        <v>189</v>
      </c>
      <c r="B68" s="176">
        <v>120902</v>
      </c>
      <c r="C68" s="176">
        <v>58423</v>
      </c>
      <c r="D68" s="176">
        <v>0</v>
      </c>
      <c r="E68" s="176">
        <v>0</v>
      </c>
      <c r="F68" s="174" t="s">
        <v>103</v>
      </c>
      <c r="G68" s="418"/>
    </row>
    <row r="69" spans="1:7" s="434" customFormat="1" ht="15" customHeight="1">
      <c r="A69" s="173" t="s">
        <v>104</v>
      </c>
      <c r="B69" s="23">
        <v>41729</v>
      </c>
      <c r="C69" s="23">
        <v>19424</v>
      </c>
      <c r="D69" s="23">
        <v>24388</v>
      </c>
      <c r="E69" s="23">
        <v>11032</v>
      </c>
      <c r="F69" s="174" t="s">
        <v>105</v>
      </c>
      <c r="G69" s="418"/>
    </row>
    <row r="70" spans="1:7" s="434" customFormat="1" ht="15" customHeight="1">
      <c r="A70" s="173" t="s">
        <v>106</v>
      </c>
      <c r="B70" s="23">
        <v>16731</v>
      </c>
      <c r="C70" s="23">
        <v>8088</v>
      </c>
      <c r="D70" s="23">
        <v>7275</v>
      </c>
      <c r="E70" s="23">
        <v>3534</v>
      </c>
      <c r="F70" s="174" t="s">
        <v>107</v>
      </c>
      <c r="G70" s="418"/>
    </row>
    <row r="71" spans="1:7" s="434" customFormat="1" ht="15" customHeight="1">
      <c r="A71" s="173" t="s">
        <v>108</v>
      </c>
      <c r="B71" s="23">
        <v>20103</v>
      </c>
      <c r="C71" s="23">
        <v>9696</v>
      </c>
      <c r="D71" s="23">
        <v>10464</v>
      </c>
      <c r="E71" s="23">
        <v>5084</v>
      </c>
      <c r="F71" s="174" t="s">
        <v>109</v>
      </c>
      <c r="G71" s="428"/>
    </row>
    <row r="72" spans="1:7" s="434" customFormat="1" ht="15" customHeight="1">
      <c r="A72" s="173" t="s">
        <v>110</v>
      </c>
      <c r="B72" s="23">
        <v>24881</v>
      </c>
      <c r="C72" s="23">
        <v>11760</v>
      </c>
      <c r="D72" s="23">
        <v>3416</v>
      </c>
      <c r="E72" s="23">
        <v>1573</v>
      </c>
      <c r="F72" s="174" t="s">
        <v>111</v>
      </c>
      <c r="G72" s="418"/>
    </row>
    <row r="73" spans="1:7" s="434" customFormat="1" ht="15" customHeight="1">
      <c r="A73" s="173" t="s">
        <v>112</v>
      </c>
      <c r="B73" s="23">
        <v>31911</v>
      </c>
      <c r="C73" s="23">
        <v>14661</v>
      </c>
      <c r="D73" s="23">
        <v>15495</v>
      </c>
      <c r="E73" s="23">
        <v>6935</v>
      </c>
      <c r="F73" s="174" t="s">
        <v>113</v>
      </c>
      <c r="G73" s="418"/>
    </row>
    <row r="74" spans="1:7" s="434" customFormat="1" ht="15" customHeight="1">
      <c r="A74" s="173" t="s">
        <v>114</v>
      </c>
      <c r="B74" s="23">
        <v>25156</v>
      </c>
      <c r="C74" s="23">
        <v>11892</v>
      </c>
      <c r="D74" s="23">
        <v>16545</v>
      </c>
      <c r="E74" s="23">
        <v>7709</v>
      </c>
      <c r="F74" s="174" t="s">
        <v>115</v>
      </c>
      <c r="G74" s="418"/>
    </row>
    <row r="75" spans="1:7" s="434" customFormat="1" ht="15" customHeight="1">
      <c r="A75" s="57" t="s">
        <v>116</v>
      </c>
      <c r="B75" s="172">
        <f>SUM(B76:B83)</f>
        <v>252213</v>
      </c>
      <c r="C75" s="172">
        <f>SUM(C76:C83)</f>
        <v>115434</v>
      </c>
      <c r="D75" s="172">
        <f>SUM(D76:D83)</f>
        <v>135967</v>
      </c>
      <c r="E75" s="172">
        <f>SUM(E76:E83)</f>
        <v>59990</v>
      </c>
      <c r="F75" s="58" t="s">
        <v>117</v>
      </c>
      <c r="G75" s="418"/>
    </row>
    <row r="76" spans="1:7" s="434" customFormat="1" ht="15" customHeight="1">
      <c r="A76" s="173" t="s">
        <v>118</v>
      </c>
      <c r="B76" s="23">
        <v>35997</v>
      </c>
      <c r="C76" s="23">
        <v>16057</v>
      </c>
      <c r="D76" s="23">
        <v>25387</v>
      </c>
      <c r="E76" s="23">
        <v>11105</v>
      </c>
      <c r="F76" s="174" t="s">
        <v>119</v>
      </c>
      <c r="G76" s="418"/>
    </row>
    <row r="77" spans="1:7" s="434" customFormat="1" ht="15" customHeight="1">
      <c r="A77" s="173" t="s">
        <v>120</v>
      </c>
      <c r="B77" s="23">
        <v>18381</v>
      </c>
      <c r="C77" s="23">
        <v>7874</v>
      </c>
      <c r="D77" s="23">
        <v>12682</v>
      </c>
      <c r="E77" s="23">
        <v>5317</v>
      </c>
      <c r="F77" s="174" t="s">
        <v>121</v>
      </c>
      <c r="G77" s="418"/>
    </row>
    <row r="78" spans="1:7" s="434" customFormat="1" ht="15" customHeight="1">
      <c r="A78" s="173" t="s">
        <v>122</v>
      </c>
      <c r="B78" s="23">
        <v>33422</v>
      </c>
      <c r="C78" s="23">
        <v>15533</v>
      </c>
      <c r="D78" s="23">
        <v>20186</v>
      </c>
      <c r="E78" s="23">
        <v>9228</v>
      </c>
      <c r="F78" s="174" t="s">
        <v>123</v>
      </c>
      <c r="G78" s="418"/>
    </row>
    <row r="79" spans="1:7" s="434" customFormat="1" ht="15" customHeight="1">
      <c r="A79" s="173" t="s">
        <v>124</v>
      </c>
      <c r="B79" s="23">
        <v>21973</v>
      </c>
      <c r="C79" s="23">
        <v>9189</v>
      </c>
      <c r="D79" s="23">
        <v>13556</v>
      </c>
      <c r="E79" s="23">
        <v>5467</v>
      </c>
      <c r="F79" s="174" t="s">
        <v>125</v>
      </c>
      <c r="G79" s="428"/>
    </row>
    <row r="80" spans="1:7" s="210" customFormat="1" ht="15" customHeight="1">
      <c r="A80" s="173" t="s">
        <v>126</v>
      </c>
      <c r="B80" s="23">
        <v>77048</v>
      </c>
      <c r="C80" s="23">
        <v>37010</v>
      </c>
      <c r="D80" s="23">
        <v>29103</v>
      </c>
      <c r="E80" s="23">
        <v>13693</v>
      </c>
      <c r="F80" s="174" t="s">
        <v>127</v>
      </c>
    </row>
    <row r="81" spans="1:6" ht="15" customHeight="1">
      <c r="A81" s="173" t="s">
        <v>128</v>
      </c>
      <c r="B81" s="23">
        <v>18729</v>
      </c>
      <c r="C81" s="23">
        <v>8372</v>
      </c>
      <c r="D81" s="23">
        <v>11217</v>
      </c>
      <c r="E81" s="23">
        <v>4755</v>
      </c>
      <c r="F81" s="174" t="s">
        <v>129</v>
      </c>
    </row>
    <row r="82" spans="1:6" s="434" customFormat="1" ht="15" customHeight="1">
      <c r="A82" s="173" t="s">
        <v>130</v>
      </c>
      <c r="B82" s="23">
        <v>33731</v>
      </c>
      <c r="C82" s="23">
        <v>15432</v>
      </c>
      <c r="D82" s="23">
        <v>16426</v>
      </c>
      <c r="E82" s="23">
        <v>7176</v>
      </c>
      <c r="F82" s="174" t="s">
        <v>457</v>
      </c>
    </row>
    <row r="83" spans="1:6" ht="15" customHeight="1">
      <c r="A83" s="173" t="s">
        <v>132</v>
      </c>
      <c r="B83" s="23">
        <v>12932</v>
      </c>
      <c r="C83" s="23">
        <v>5967</v>
      </c>
      <c r="D83" s="23">
        <v>7410</v>
      </c>
      <c r="E83" s="23">
        <v>3249</v>
      </c>
      <c r="F83" s="174" t="s">
        <v>133</v>
      </c>
    </row>
    <row r="84" spans="1:6" ht="15" customHeight="1">
      <c r="A84" s="59" t="s">
        <v>134</v>
      </c>
      <c r="B84" s="172">
        <f>SUM(B85:B89)</f>
        <v>104432</v>
      </c>
      <c r="C84" s="172">
        <f>SUM(C85:C89)</f>
        <v>48829</v>
      </c>
      <c r="D84" s="172">
        <f>SUM(D85:D89)</f>
        <v>66527</v>
      </c>
      <c r="E84" s="172">
        <f>SUM(E85:E89)</f>
        <v>30913</v>
      </c>
      <c r="F84" s="60" t="s">
        <v>135</v>
      </c>
    </row>
    <row r="85" spans="1:6" ht="15" customHeight="1">
      <c r="A85" s="173" t="s">
        <v>136</v>
      </c>
      <c r="B85" s="23">
        <v>27308</v>
      </c>
      <c r="C85" s="23">
        <v>12975</v>
      </c>
      <c r="D85" s="23">
        <v>12671</v>
      </c>
      <c r="E85" s="23">
        <v>6092</v>
      </c>
      <c r="F85" s="174" t="s">
        <v>137</v>
      </c>
    </row>
    <row r="86" spans="1:6" ht="15" customHeight="1">
      <c r="A86" s="173" t="s">
        <v>138</v>
      </c>
      <c r="B86" s="23">
        <v>18167</v>
      </c>
      <c r="C86" s="23">
        <v>8412</v>
      </c>
      <c r="D86" s="23">
        <v>11656</v>
      </c>
      <c r="E86" s="23">
        <v>5379</v>
      </c>
      <c r="F86" s="174" t="s">
        <v>139</v>
      </c>
    </row>
    <row r="87" spans="1:6" s="210" customFormat="1" ht="18" customHeight="1">
      <c r="A87" s="173" t="s">
        <v>140</v>
      </c>
      <c r="B87" s="23">
        <v>18424</v>
      </c>
      <c r="C87" s="23">
        <v>8577</v>
      </c>
      <c r="D87" s="23">
        <v>12356</v>
      </c>
      <c r="E87" s="23">
        <v>5653</v>
      </c>
      <c r="F87" s="174" t="s">
        <v>141</v>
      </c>
    </row>
    <row r="88" spans="1:6" ht="13.8">
      <c r="A88" s="173" t="s">
        <v>142</v>
      </c>
      <c r="B88" s="23">
        <v>20506</v>
      </c>
      <c r="C88" s="23">
        <v>9466</v>
      </c>
      <c r="D88" s="23">
        <v>14647</v>
      </c>
      <c r="E88" s="23">
        <v>6733</v>
      </c>
      <c r="F88" s="174" t="s">
        <v>143</v>
      </c>
    </row>
    <row r="89" spans="1:6" ht="13.8">
      <c r="A89" s="173" t="s">
        <v>144</v>
      </c>
      <c r="B89" s="23">
        <v>20027</v>
      </c>
      <c r="C89" s="23">
        <v>9399</v>
      </c>
      <c r="D89" s="23">
        <v>15197</v>
      </c>
      <c r="E89" s="23">
        <v>7056</v>
      </c>
      <c r="F89" s="174" t="s">
        <v>145</v>
      </c>
    </row>
    <row r="90" spans="1:6" ht="13.8">
      <c r="A90" s="57" t="s">
        <v>146</v>
      </c>
      <c r="B90" s="172">
        <f>SUM(B91:B96)</f>
        <v>159247</v>
      </c>
      <c r="C90" s="172">
        <f>SUM(C91:C96)</f>
        <v>74389</v>
      </c>
      <c r="D90" s="172">
        <f>SUM(D91:D96)</f>
        <v>73134</v>
      </c>
      <c r="E90" s="172">
        <f>SUM(E91:E96)</f>
        <v>33220</v>
      </c>
      <c r="F90" s="58" t="s">
        <v>147</v>
      </c>
    </row>
    <row r="91" spans="1:6" ht="13.8">
      <c r="A91" s="173" t="s">
        <v>148</v>
      </c>
      <c r="B91" s="23">
        <v>31504</v>
      </c>
      <c r="C91" s="23">
        <v>15086</v>
      </c>
      <c r="D91" s="23">
        <v>11199</v>
      </c>
      <c r="E91" s="23">
        <v>5215</v>
      </c>
      <c r="F91" s="174" t="s">
        <v>149</v>
      </c>
    </row>
    <row r="92" spans="1:6" ht="13.8">
      <c r="A92" s="173" t="s">
        <v>150</v>
      </c>
      <c r="B92" s="23">
        <v>26511</v>
      </c>
      <c r="C92" s="23">
        <v>12069</v>
      </c>
      <c r="D92" s="23">
        <v>20528</v>
      </c>
      <c r="E92" s="23">
        <v>9229</v>
      </c>
      <c r="F92" s="174" t="s">
        <v>459</v>
      </c>
    </row>
    <row r="93" spans="1:6" ht="13.8">
      <c r="A93" s="173" t="s">
        <v>152</v>
      </c>
      <c r="B93" s="23">
        <v>34206</v>
      </c>
      <c r="C93" s="23">
        <v>16306</v>
      </c>
      <c r="D93" s="23">
        <v>4309</v>
      </c>
      <c r="E93" s="23">
        <v>2016</v>
      </c>
      <c r="F93" s="174" t="s">
        <v>464</v>
      </c>
    </row>
    <row r="94" spans="1:6" ht="13.8">
      <c r="A94" s="173" t="s">
        <v>154</v>
      </c>
      <c r="B94" s="23">
        <v>48673</v>
      </c>
      <c r="C94" s="23">
        <v>22453</v>
      </c>
      <c r="D94" s="23">
        <v>26996</v>
      </c>
      <c r="E94" s="23">
        <v>12173</v>
      </c>
      <c r="F94" s="174" t="s">
        <v>155</v>
      </c>
    </row>
    <row r="95" spans="1:6" ht="13.8">
      <c r="A95" s="173" t="s">
        <v>156</v>
      </c>
      <c r="B95" s="23">
        <v>7250</v>
      </c>
      <c r="C95" s="23">
        <v>3333</v>
      </c>
      <c r="D95" s="23">
        <v>4301</v>
      </c>
      <c r="E95" s="23">
        <v>1962</v>
      </c>
      <c r="F95" s="174" t="s">
        <v>157</v>
      </c>
    </row>
    <row r="96" spans="1:6" ht="13.8">
      <c r="A96" s="173" t="s">
        <v>158</v>
      </c>
      <c r="B96" s="23">
        <v>11103</v>
      </c>
      <c r="C96" s="23">
        <v>5142</v>
      </c>
      <c r="D96" s="23">
        <v>5801</v>
      </c>
      <c r="E96" s="23">
        <v>2625</v>
      </c>
      <c r="F96" s="174" t="s">
        <v>159</v>
      </c>
    </row>
    <row r="97" spans="1:6" ht="13.8">
      <c r="A97" s="62" t="s">
        <v>160</v>
      </c>
      <c r="B97" s="172">
        <f>SUM(B98:B101)</f>
        <v>24171</v>
      </c>
      <c r="C97" s="172">
        <f>SUM(C98:C101)</f>
        <v>11140</v>
      </c>
      <c r="D97" s="172">
        <f>SUM(D98:D101)</f>
        <v>7047</v>
      </c>
      <c r="E97" s="172">
        <f>SUM(E98:E101)</f>
        <v>3067</v>
      </c>
      <c r="F97" s="58" t="s">
        <v>161</v>
      </c>
    </row>
    <row r="98" spans="1:6" ht="13.8">
      <c r="A98" s="173" t="s">
        <v>162</v>
      </c>
      <c r="B98" s="23">
        <v>1510</v>
      </c>
      <c r="C98" s="23">
        <v>695</v>
      </c>
      <c r="D98" s="23">
        <v>187</v>
      </c>
      <c r="E98" s="23">
        <v>78</v>
      </c>
      <c r="F98" s="174" t="s">
        <v>163</v>
      </c>
    </row>
    <row r="99" spans="1:6" ht="13.8">
      <c r="A99" s="173" t="s">
        <v>164</v>
      </c>
      <c r="B99" s="23">
        <v>11271</v>
      </c>
      <c r="C99" s="23">
        <v>5240</v>
      </c>
      <c r="D99" s="23">
        <v>2881</v>
      </c>
      <c r="E99" s="23">
        <v>1298</v>
      </c>
      <c r="F99" s="174" t="s">
        <v>165</v>
      </c>
    </row>
    <row r="100" spans="1:6" ht="13.8">
      <c r="A100" s="173" t="s">
        <v>166</v>
      </c>
      <c r="B100" s="23">
        <v>5697</v>
      </c>
      <c r="C100" s="23">
        <v>2479</v>
      </c>
      <c r="D100" s="23">
        <v>3961</v>
      </c>
      <c r="E100" s="23">
        <v>1682</v>
      </c>
      <c r="F100" s="174" t="s">
        <v>167</v>
      </c>
    </row>
    <row r="101" spans="1:6" ht="13.8">
      <c r="A101" s="173" t="s">
        <v>168</v>
      </c>
      <c r="B101" s="23">
        <v>5693</v>
      </c>
      <c r="C101" s="23">
        <v>2726</v>
      </c>
      <c r="D101" s="23">
        <v>18</v>
      </c>
      <c r="E101" s="23">
        <v>9</v>
      </c>
      <c r="F101" s="174" t="s">
        <v>169</v>
      </c>
    </row>
    <row r="102" spans="1:6" ht="13.8">
      <c r="A102" s="49" t="s">
        <v>170</v>
      </c>
      <c r="B102" s="172">
        <f>SUM(B103:B106)</f>
        <v>18798</v>
      </c>
      <c r="C102" s="172">
        <f>SUM(C103:C106)</f>
        <v>9110</v>
      </c>
      <c r="D102" s="172">
        <f>SUM(D103:D106)</f>
        <v>271</v>
      </c>
      <c r="E102" s="172">
        <f>SUM(E103:E106)</f>
        <v>139</v>
      </c>
      <c r="F102" s="58" t="s">
        <v>171</v>
      </c>
    </row>
    <row r="103" spans="1:6" ht="13.8">
      <c r="A103" s="173" t="s">
        <v>172</v>
      </c>
      <c r="B103" s="23">
        <v>3275</v>
      </c>
      <c r="C103" s="23">
        <v>1495</v>
      </c>
      <c r="D103" s="23">
        <v>0</v>
      </c>
      <c r="E103" s="23">
        <v>0</v>
      </c>
      <c r="F103" s="174" t="s">
        <v>173</v>
      </c>
    </row>
    <row r="104" spans="1:6" ht="13.8">
      <c r="A104" s="173" t="s">
        <v>174</v>
      </c>
      <c r="B104" s="23">
        <v>2826</v>
      </c>
      <c r="C104" s="23">
        <v>1409</v>
      </c>
      <c r="D104" s="23">
        <v>0</v>
      </c>
      <c r="E104" s="23">
        <v>0</v>
      </c>
      <c r="F104" s="174" t="s">
        <v>175</v>
      </c>
    </row>
    <row r="105" spans="1:6" ht="13.8">
      <c r="A105" s="173" t="s">
        <v>176</v>
      </c>
      <c r="B105" s="23">
        <v>11950</v>
      </c>
      <c r="C105" s="23">
        <v>5872</v>
      </c>
      <c r="D105" s="23">
        <v>82</v>
      </c>
      <c r="E105" s="23">
        <v>47</v>
      </c>
      <c r="F105" s="174" t="s">
        <v>177</v>
      </c>
    </row>
    <row r="106" spans="1:6" ht="13.8">
      <c r="A106" s="173" t="s">
        <v>178</v>
      </c>
      <c r="B106" s="23">
        <v>747</v>
      </c>
      <c r="C106" s="23">
        <v>334</v>
      </c>
      <c r="D106" s="23">
        <v>189</v>
      </c>
      <c r="E106" s="23">
        <v>92</v>
      </c>
      <c r="F106" s="174" t="s">
        <v>179</v>
      </c>
    </row>
    <row r="107" spans="1:6" ht="13.8">
      <c r="A107" s="62" t="s">
        <v>180</v>
      </c>
      <c r="B107" s="172">
        <f>SUM(B108:B109)</f>
        <v>6785</v>
      </c>
      <c r="C107" s="172">
        <f>SUM(C108:C109)</f>
        <v>3336</v>
      </c>
      <c r="D107" s="172">
        <f>SUM(D108:D109)</f>
        <v>134</v>
      </c>
      <c r="E107" s="172">
        <f>SUM(E108:E109)</f>
        <v>62</v>
      </c>
      <c r="F107" s="58" t="s">
        <v>181</v>
      </c>
    </row>
    <row r="108" spans="1:6" ht="13.8">
      <c r="A108" s="63" t="s">
        <v>182</v>
      </c>
      <c r="B108" s="23">
        <v>134</v>
      </c>
      <c r="C108" s="23">
        <v>62</v>
      </c>
      <c r="D108" s="23">
        <v>134</v>
      </c>
      <c r="E108" s="23">
        <v>62</v>
      </c>
      <c r="F108" s="64" t="s">
        <v>183</v>
      </c>
    </row>
    <row r="109" spans="1:6" ht="13.8">
      <c r="A109" s="65" t="s">
        <v>184</v>
      </c>
      <c r="B109" s="23">
        <v>6651</v>
      </c>
      <c r="C109" s="23">
        <v>3274</v>
      </c>
      <c r="D109" s="23">
        <v>0</v>
      </c>
      <c r="E109" s="23">
        <v>0</v>
      </c>
      <c r="F109" s="64" t="s">
        <v>185</v>
      </c>
    </row>
    <row r="110" spans="1:6" ht="13.8">
      <c r="A110" s="177" t="s">
        <v>192</v>
      </c>
      <c r="B110" s="178">
        <f>'colleg 21'!B47+'colleg 21'!B39+'colleg 21'!B29+'colleg 21'!B20+'colleg 21'!B11+'colleg 21'!B107+'colleg 21'!B102+'colleg 21'!B97+'colleg 21'!B90+'colleg 21'!B84+'colleg 21'!B75+'colleg 21'!B65</f>
        <v>1781047</v>
      </c>
      <c r="C110" s="178">
        <f>'colleg 21'!C47+'colleg 21'!C39+'colleg 21'!C29+'colleg 21'!C20+'colleg 21'!C11+'colleg 21'!C107+'colleg 21'!C102+'colleg 21'!C97+'colleg 21'!C90+'colleg 21'!C84+'colleg 21'!C75+'colleg 21'!C65</f>
        <v>832212</v>
      </c>
      <c r="D110" s="178">
        <f>'colleg 21'!D47+'colleg 21'!D39+'colleg 21'!D29+'colleg 21'!D20+'colleg 21'!D11+'colleg 21'!D107+'colleg 21'!D102+'colleg 21'!D97+'colleg 21'!D90+'colleg 21'!D84+'colleg 21'!D75+'colleg 21'!D65</f>
        <v>704959</v>
      </c>
      <c r="E110" s="178">
        <f>'colleg 21'!E47+'colleg 21'!E39+'colleg 21'!E29+'colleg 21'!E20+'colleg 21'!E11+'colleg 21'!E107+'colleg 21'!E102+'colleg 21'!E97+'colleg 21'!E90+'colleg 21'!E84+'colleg 21'!E75+'colleg 21'!E65</f>
        <v>316627</v>
      </c>
      <c r="F110" s="179" t="s">
        <v>5</v>
      </c>
    </row>
    <row r="111" spans="1:6" ht="13.8">
      <c r="A111" s="177"/>
      <c r="B111" s="209"/>
      <c r="C111" s="209"/>
      <c r="D111" s="209"/>
      <c r="E111" s="209"/>
      <c r="F111" s="179"/>
    </row>
    <row r="112" spans="1:6" ht="15.6">
      <c r="A112" s="177"/>
      <c r="B112" s="209"/>
      <c r="C112" s="209"/>
      <c r="D112" s="209"/>
      <c r="E112" s="209"/>
      <c r="F112" s="180"/>
    </row>
    <row r="113" spans="1:6" ht="15.6">
      <c r="A113" s="183"/>
      <c r="B113" s="209"/>
      <c r="C113" s="209"/>
      <c r="D113" s="209"/>
      <c r="E113" s="209"/>
      <c r="F113" s="279"/>
    </row>
    <row r="114" spans="1:6" ht="15.6">
      <c r="A114" s="183"/>
      <c r="B114" s="209"/>
      <c r="C114" s="209"/>
      <c r="D114" s="209"/>
      <c r="E114" s="209"/>
      <c r="F114" s="279"/>
    </row>
    <row r="115" spans="1:6" ht="13.8">
      <c r="A115" s="5" t="s">
        <v>462</v>
      </c>
      <c r="B115" s="280"/>
      <c r="C115" s="280"/>
      <c r="D115" s="405"/>
      <c r="E115" s="382"/>
      <c r="F115" s="377" t="s">
        <v>461</v>
      </c>
    </row>
    <row r="116" spans="1:6">
      <c r="A116" s="403"/>
      <c r="B116" s="210"/>
      <c r="C116" s="210"/>
      <c r="D116" s="210"/>
      <c r="E116" s="210"/>
      <c r="F116" s="404"/>
    </row>
  </sheetData>
  <mergeCells count="10">
    <mergeCell ref="E55:F55"/>
    <mergeCell ref="B60:C60"/>
    <mergeCell ref="D60:E60"/>
    <mergeCell ref="B61:C61"/>
    <mergeCell ref="D61:E61"/>
    <mergeCell ref="E1:F1"/>
    <mergeCell ref="B6:C6"/>
    <mergeCell ref="D6:E6"/>
    <mergeCell ref="B7:C7"/>
    <mergeCell ref="D7:E7"/>
  </mergeCells>
  <pageMargins left="0.7" right="0.7" top="0.75" bottom="0.75" header="0.3" footer="0.3"/>
  <pageSetup paperSize="9" scale="81" fitToWidth="0" fitToHeight="2" orientation="portrait" r:id="rId1"/>
  <rowBreaks count="1" manualBreakCount="1">
    <brk id="54" max="5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sheetPr syncVertical="1" syncRef="A86">
    <tabColor rgb="FF00B050"/>
  </sheetPr>
  <dimension ref="A1:E117"/>
  <sheetViews>
    <sheetView showGridLines="0" view="pageLayout" topLeftCell="A86" zoomScaleSheetLayoutView="100" workbookViewId="0">
      <selection activeCell="C3" sqref="C3"/>
    </sheetView>
  </sheetViews>
  <sheetFormatPr baseColWidth="10" defaultColWidth="11" defaultRowHeight="19.5" customHeight="1"/>
  <cols>
    <col min="1" max="1" width="34.44140625" style="453" customWidth="1"/>
    <col min="2" max="2" width="14.44140625" style="453" customWidth="1"/>
    <col min="3" max="3" width="12.88671875" style="452" customWidth="1"/>
    <col min="4" max="4" width="12.88671875" style="453" customWidth="1"/>
    <col min="5" max="5" width="37.44140625" style="452" customWidth="1"/>
    <col min="6" max="6" width="20.6640625" style="453" customWidth="1"/>
    <col min="7" max="12" width="11" style="453" customWidth="1"/>
    <col min="13" max="13" width="53.33203125" style="453" customWidth="1"/>
    <col min="14" max="20" width="11" style="453" customWidth="1"/>
    <col min="21" max="25" width="14.44140625" style="453" customWidth="1"/>
    <col min="26" max="26" width="37.33203125" style="453" customWidth="1"/>
    <col min="27" max="28" width="11" style="453" customWidth="1"/>
    <col min="29" max="38" width="9.88671875" style="453" customWidth="1"/>
    <col min="39" max="42" width="11" style="453" customWidth="1"/>
    <col min="43" max="43" width="14.44140625" style="453" customWidth="1"/>
    <col min="44" max="44" width="4.109375" style="453" customWidth="1"/>
    <col min="45" max="45" width="13.33203125" style="453" customWidth="1"/>
    <col min="46" max="46" width="28.109375" style="453" customWidth="1"/>
    <col min="47" max="47" width="11" style="453" customWidth="1"/>
    <col min="48" max="48" width="14.44140625" style="453" customWidth="1"/>
    <col min="49" max="49" width="4.109375" style="453" customWidth="1"/>
    <col min="50" max="51" width="11" style="453" customWidth="1"/>
    <col min="52" max="52" width="14.44140625" style="453" customWidth="1"/>
    <col min="53" max="53" width="4.109375" style="453" customWidth="1"/>
    <col min="54" max="54" width="14.44140625" style="453" customWidth="1"/>
    <col min="55" max="16384" width="11" style="453"/>
  </cols>
  <sheetData>
    <row r="1" spans="1:5" ht="24.75" customHeight="1">
      <c r="A1" s="914" t="s">
        <v>250</v>
      </c>
      <c r="B1" s="914"/>
      <c r="C1" s="915"/>
      <c r="D1" s="1022" t="s">
        <v>467</v>
      </c>
      <c r="E1" s="1022"/>
    </row>
    <row r="2" spans="1:5" ht="19.5" customHeight="1">
      <c r="E2" s="454"/>
    </row>
    <row r="3" spans="1:5" ht="20.399999999999999">
      <c r="A3" s="456" t="s">
        <v>549</v>
      </c>
      <c r="B3" s="455"/>
      <c r="E3" s="457" t="s">
        <v>546</v>
      </c>
    </row>
    <row r="4" spans="1:5" ht="20.399999999999999">
      <c r="A4" s="456" t="s">
        <v>497</v>
      </c>
      <c r="B4" s="456"/>
      <c r="E4" s="457" t="s">
        <v>500</v>
      </c>
    </row>
    <row r="5" spans="1:5" ht="19.5" customHeight="1">
      <c r="A5" s="456"/>
      <c r="B5" s="456"/>
      <c r="E5" s="458"/>
    </row>
    <row r="6" spans="1:5" ht="14.25" customHeight="1">
      <c r="A6" s="456"/>
      <c r="B6" s="456"/>
      <c r="C6" s="1023" t="s">
        <v>451</v>
      </c>
      <c r="D6" s="1023"/>
      <c r="E6" s="458"/>
    </row>
    <row r="7" spans="1:5" s="461" customFormat="1" ht="16.5" customHeight="1">
      <c r="A7" s="119" t="s">
        <v>456</v>
      </c>
      <c r="B7" s="459" t="s">
        <v>200</v>
      </c>
      <c r="C7" s="459" t="s">
        <v>5</v>
      </c>
      <c r="D7" s="459" t="s">
        <v>212</v>
      </c>
      <c r="E7" s="120" t="s">
        <v>463</v>
      </c>
    </row>
    <row r="8" spans="1:5" ht="14.25" customHeight="1">
      <c r="A8" s="127"/>
      <c r="B8" s="462" t="s">
        <v>201</v>
      </c>
      <c r="C8" s="462" t="s">
        <v>11</v>
      </c>
      <c r="D8" s="462" t="s">
        <v>225</v>
      </c>
      <c r="E8" s="130"/>
    </row>
    <row r="9" spans="1:5" s="461" customFormat="1" ht="7.5" customHeight="1">
      <c r="A9" s="79"/>
      <c r="B9" s="79"/>
      <c r="C9" s="462"/>
      <c r="D9" s="462"/>
      <c r="E9" s="387"/>
    </row>
    <row r="10" spans="1:5" s="460" customFormat="1" ht="5.25" customHeight="1">
      <c r="A10" s="127"/>
      <c r="B10" s="463"/>
      <c r="C10" s="464"/>
      <c r="D10" s="464"/>
      <c r="E10" s="130"/>
    </row>
    <row r="11" spans="1:5" s="460" customFormat="1" ht="17.100000000000001" customHeight="1">
      <c r="A11" s="19" t="s">
        <v>13</v>
      </c>
      <c r="B11" s="135">
        <f>SUM(B12:B19)</f>
        <v>163</v>
      </c>
      <c r="C11" s="135">
        <f>SUM(C12:C19)</f>
        <v>15877</v>
      </c>
      <c r="D11" s="135">
        <f>SUM(D12:D19)</f>
        <v>7818</v>
      </c>
      <c r="E11" s="21" t="s">
        <v>14</v>
      </c>
    </row>
    <row r="12" spans="1:5" s="461" customFormat="1" ht="17.100000000000001" customHeight="1">
      <c r="A12" s="22" t="s">
        <v>15</v>
      </c>
      <c r="B12" s="23">
        <v>3</v>
      </c>
      <c r="C12" s="23">
        <v>221</v>
      </c>
      <c r="D12" s="23">
        <v>108</v>
      </c>
      <c r="E12" s="24" t="s">
        <v>16</v>
      </c>
    </row>
    <row r="13" spans="1:5" s="461" customFormat="1" ht="17.100000000000001" customHeight="1">
      <c r="A13" s="22" t="s">
        <v>17</v>
      </c>
      <c r="B13" s="23">
        <v>4</v>
      </c>
      <c r="C13" s="23">
        <v>300</v>
      </c>
      <c r="D13" s="23">
        <v>153</v>
      </c>
      <c r="E13" s="24" t="s">
        <v>18</v>
      </c>
    </row>
    <row r="14" spans="1:5" s="461" customFormat="1" ht="17.100000000000001" customHeight="1">
      <c r="A14" s="25" t="s">
        <v>19</v>
      </c>
      <c r="B14" s="23">
        <v>1</v>
      </c>
      <c r="C14" s="23">
        <v>6</v>
      </c>
      <c r="D14" s="23">
        <v>5</v>
      </c>
      <c r="E14" s="24" t="s">
        <v>20</v>
      </c>
    </row>
    <row r="15" spans="1:5" s="461" customFormat="1" ht="17.100000000000001" customHeight="1">
      <c r="A15" s="26" t="s">
        <v>21</v>
      </c>
      <c r="B15" s="23">
        <v>15</v>
      </c>
      <c r="C15" s="23">
        <v>1447</v>
      </c>
      <c r="D15" s="23">
        <v>744</v>
      </c>
      <c r="E15" s="24" t="s">
        <v>22</v>
      </c>
    </row>
    <row r="16" spans="1:5" s="460" customFormat="1" ht="17.100000000000001" customHeight="1">
      <c r="A16" s="26" t="s">
        <v>23</v>
      </c>
      <c r="B16" s="23">
        <v>3</v>
      </c>
      <c r="C16" s="23">
        <v>213</v>
      </c>
      <c r="D16" s="23">
        <v>105</v>
      </c>
      <c r="E16" s="24" t="s">
        <v>24</v>
      </c>
    </row>
    <row r="17" spans="1:5" s="461" customFormat="1" ht="17.100000000000001" customHeight="1">
      <c r="A17" s="26" t="s">
        <v>25</v>
      </c>
      <c r="B17" s="23">
        <v>93</v>
      </c>
      <c r="C17" s="23">
        <v>9250</v>
      </c>
      <c r="D17" s="23">
        <v>4524</v>
      </c>
      <c r="E17" s="24" t="s">
        <v>26</v>
      </c>
    </row>
    <row r="18" spans="1:5" s="461" customFormat="1" ht="17.100000000000001" customHeight="1">
      <c r="A18" s="26" t="s">
        <v>27</v>
      </c>
      <c r="B18" s="23">
        <v>31</v>
      </c>
      <c r="C18" s="23">
        <v>3522</v>
      </c>
      <c r="D18" s="23">
        <v>1740</v>
      </c>
      <c r="E18" s="24" t="s">
        <v>28</v>
      </c>
    </row>
    <row r="19" spans="1:5" s="461" customFormat="1" ht="17.100000000000001" customHeight="1">
      <c r="A19" s="26" t="s">
        <v>29</v>
      </c>
      <c r="B19" s="23">
        <v>13</v>
      </c>
      <c r="C19" s="23">
        <v>918</v>
      </c>
      <c r="D19" s="23">
        <v>439</v>
      </c>
      <c r="E19" s="24" t="s">
        <v>30</v>
      </c>
    </row>
    <row r="20" spans="1:5" s="461" customFormat="1" ht="17.100000000000001" customHeight="1">
      <c r="A20" s="27" t="s">
        <v>31</v>
      </c>
      <c r="B20" s="135">
        <f>SUM(B21:B28)</f>
        <v>87</v>
      </c>
      <c r="C20" s="135">
        <f>SUM(C21:C28)</f>
        <v>7449</v>
      </c>
      <c r="D20" s="135">
        <f>SUM(D21:D28)</f>
        <v>3633</v>
      </c>
      <c r="E20" s="28" t="s">
        <v>32</v>
      </c>
    </row>
    <row r="21" spans="1:5" s="461" customFormat="1" ht="17.100000000000001" customHeight="1">
      <c r="A21" s="22" t="s">
        <v>33</v>
      </c>
      <c r="B21" s="23">
        <v>9</v>
      </c>
      <c r="C21" s="23">
        <v>767</v>
      </c>
      <c r="D21" s="23">
        <v>408</v>
      </c>
      <c r="E21" s="29" t="s">
        <v>34</v>
      </c>
    </row>
    <row r="22" spans="1:5" s="461" customFormat="1" ht="17.100000000000001" customHeight="1">
      <c r="A22" s="22" t="s">
        <v>35</v>
      </c>
      <c r="B22" s="23">
        <v>2</v>
      </c>
      <c r="C22" s="23">
        <v>90</v>
      </c>
      <c r="D22" s="23">
        <v>31</v>
      </c>
      <c r="E22" s="29" t="s">
        <v>36</v>
      </c>
    </row>
    <row r="23" spans="1:5" s="461" customFormat="1" ht="17.100000000000001" customHeight="1">
      <c r="A23" s="22" t="s">
        <v>37</v>
      </c>
      <c r="B23" s="23">
        <v>1</v>
      </c>
      <c r="C23" s="23">
        <v>110</v>
      </c>
      <c r="D23" s="23">
        <v>58</v>
      </c>
      <c r="E23" s="29" t="s">
        <v>38</v>
      </c>
    </row>
    <row r="24" spans="1:5" s="461" customFormat="1" ht="17.100000000000001" customHeight="1">
      <c r="A24" s="22" t="s">
        <v>39</v>
      </c>
      <c r="B24" s="23">
        <v>6</v>
      </c>
      <c r="C24" s="23">
        <v>472</v>
      </c>
      <c r="D24" s="23">
        <v>231</v>
      </c>
      <c r="E24" s="24" t="s">
        <v>40</v>
      </c>
    </row>
    <row r="25" spans="1:5" s="461" customFormat="1" ht="17.100000000000001" customHeight="1">
      <c r="A25" s="22" t="s">
        <v>41</v>
      </c>
      <c r="B25" s="23">
        <v>1</v>
      </c>
      <c r="C25" s="23">
        <v>90</v>
      </c>
      <c r="D25" s="23">
        <v>54</v>
      </c>
      <c r="E25" s="29" t="s">
        <v>42</v>
      </c>
    </row>
    <row r="26" spans="1:5" s="460" customFormat="1" ht="17.100000000000001" customHeight="1">
      <c r="A26" s="22" t="s">
        <v>43</v>
      </c>
      <c r="B26" s="23">
        <v>20</v>
      </c>
      <c r="C26" s="23">
        <v>1693</v>
      </c>
      <c r="D26" s="23">
        <v>819</v>
      </c>
      <c r="E26" s="29" t="s">
        <v>44</v>
      </c>
    </row>
    <row r="27" spans="1:5" s="461" customFormat="1" ht="17.100000000000001" customHeight="1">
      <c r="A27" s="22" t="s">
        <v>45</v>
      </c>
      <c r="B27" s="23">
        <v>43</v>
      </c>
      <c r="C27" s="23">
        <v>3794</v>
      </c>
      <c r="D27" s="23">
        <v>1826</v>
      </c>
      <c r="E27" s="29" t="s">
        <v>46</v>
      </c>
    </row>
    <row r="28" spans="1:5" s="461" customFormat="1" ht="17.100000000000001" customHeight="1">
      <c r="A28" s="22" t="s">
        <v>47</v>
      </c>
      <c r="B28" s="23">
        <v>5</v>
      </c>
      <c r="C28" s="23">
        <v>433</v>
      </c>
      <c r="D28" s="23">
        <v>206</v>
      </c>
      <c r="E28" s="29" t="s">
        <v>48</v>
      </c>
    </row>
    <row r="29" spans="1:5" s="461" customFormat="1" ht="17.100000000000001" customHeight="1">
      <c r="A29" s="19" t="s">
        <v>49</v>
      </c>
      <c r="B29" s="135">
        <f>SUM(B30:B38)</f>
        <v>254</v>
      </c>
      <c r="C29" s="135">
        <f>SUM(C30:C38)</f>
        <v>22125</v>
      </c>
      <c r="D29" s="135">
        <f>SUM(D30:D38)</f>
        <v>10704</v>
      </c>
      <c r="E29" s="21" t="s">
        <v>50</v>
      </c>
    </row>
    <row r="30" spans="1:5" s="461" customFormat="1" ht="17.100000000000001" customHeight="1">
      <c r="A30" s="30" t="s">
        <v>51</v>
      </c>
      <c r="B30" s="23">
        <v>79</v>
      </c>
      <c r="C30" s="23">
        <v>7663</v>
      </c>
      <c r="D30" s="23">
        <v>3683</v>
      </c>
      <c r="E30" s="465" t="s">
        <v>252</v>
      </c>
    </row>
    <row r="31" spans="1:5" s="461" customFormat="1" ht="17.100000000000001" customHeight="1">
      <c r="A31" s="31" t="s">
        <v>53</v>
      </c>
      <c r="B31" s="23">
        <v>2</v>
      </c>
      <c r="C31" s="23">
        <v>24</v>
      </c>
      <c r="D31" s="23">
        <v>14</v>
      </c>
      <c r="E31" s="465" t="s">
        <v>253</v>
      </c>
    </row>
    <row r="32" spans="1:5" s="461" customFormat="1" ht="17.100000000000001" customHeight="1">
      <c r="A32" s="30" t="s">
        <v>55</v>
      </c>
      <c r="B32" s="23">
        <v>7</v>
      </c>
      <c r="C32" s="23">
        <v>462</v>
      </c>
      <c r="D32" s="23">
        <v>210</v>
      </c>
      <c r="E32" s="465" t="s">
        <v>254</v>
      </c>
    </row>
    <row r="33" spans="1:5" s="461" customFormat="1" ht="17.100000000000001" customHeight="1">
      <c r="A33" s="22" t="s">
        <v>57</v>
      </c>
      <c r="B33" s="23">
        <v>119</v>
      </c>
      <c r="C33" s="23">
        <v>10126</v>
      </c>
      <c r="D33" s="23">
        <v>5001</v>
      </c>
      <c r="E33" s="465" t="s">
        <v>255</v>
      </c>
    </row>
    <row r="34" spans="1:5" s="461" customFormat="1" ht="17.100000000000001" customHeight="1">
      <c r="A34" s="31" t="s">
        <v>59</v>
      </c>
      <c r="B34" s="23">
        <v>10</v>
      </c>
      <c r="C34" s="23">
        <v>526</v>
      </c>
      <c r="D34" s="23">
        <v>252</v>
      </c>
      <c r="E34" s="465" t="s">
        <v>468</v>
      </c>
    </row>
    <row r="35" spans="1:5" s="460" customFormat="1" ht="17.100000000000001" customHeight="1">
      <c r="A35" s="22" t="s">
        <v>60</v>
      </c>
      <c r="B35" s="23">
        <v>19</v>
      </c>
      <c r="C35" s="23">
        <v>1809</v>
      </c>
      <c r="D35" s="23">
        <v>809</v>
      </c>
      <c r="E35" s="465" t="s">
        <v>256</v>
      </c>
    </row>
    <row r="36" spans="1:5" s="461" customFormat="1" ht="17.100000000000001" customHeight="1">
      <c r="A36" s="22" t="s">
        <v>62</v>
      </c>
      <c r="B36" s="23">
        <v>4</v>
      </c>
      <c r="C36" s="23">
        <v>172</v>
      </c>
      <c r="D36" s="23">
        <v>87</v>
      </c>
      <c r="E36" s="465" t="s">
        <v>257</v>
      </c>
    </row>
    <row r="37" spans="1:5" s="461" customFormat="1" ht="17.100000000000001" customHeight="1">
      <c r="A37" s="22" t="s">
        <v>64</v>
      </c>
      <c r="B37" s="23">
        <v>14</v>
      </c>
      <c r="C37" s="23">
        <v>1343</v>
      </c>
      <c r="D37" s="23">
        <v>648</v>
      </c>
      <c r="E37" s="465" t="s">
        <v>258</v>
      </c>
    </row>
    <row r="38" spans="1:5" s="461" customFormat="1" ht="17.100000000000001" customHeight="1">
      <c r="A38" s="22" t="s">
        <v>66</v>
      </c>
      <c r="B38" s="23">
        <v>0</v>
      </c>
      <c r="C38" s="23">
        <v>0</v>
      </c>
      <c r="D38" s="23">
        <v>0</v>
      </c>
      <c r="E38" s="465" t="s">
        <v>259</v>
      </c>
    </row>
    <row r="39" spans="1:5" s="461" customFormat="1" ht="17.100000000000001" customHeight="1">
      <c r="A39" s="32" t="s">
        <v>68</v>
      </c>
      <c r="B39" s="135">
        <f>SUM(B40:B46)</f>
        <v>330</v>
      </c>
      <c r="C39" s="135">
        <f>SUM(C40:C46)</f>
        <v>34179</v>
      </c>
      <c r="D39" s="135">
        <f>SUM(D40:D46)</f>
        <v>16530</v>
      </c>
      <c r="E39" s="21" t="s">
        <v>69</v>
      </c>
    </row>
    <row r="40" spans="1:5" s="461" customFormat="1" ht="17.100000000000001" customHeight="1">
      <c r="A40" s="30" t="s">
        <v>70</v>
      </c>
      <c r="B40" s="23">
        <v>74</v>
      </c>
      <c r="C40" s="23">
        <v>6857</v>
      </c>
      <c r="D40" s="23">
        <v>3393</v>
      </c>
      <c r="E40" s="29" t="s">
        <v>71</v>
      </c>
    </row>
    <row r="41" spans="1:5" s="461" customFormat="1" ht="17.100000000000001" customHeight="1">
      <c r="A41" s="30" t="s">
        <v>72</v>
      </c>
      <c r="B41" s="23">
        <v>21</v>
      </c>
      <c r="C41" s="23">
        <v>1745</v>
      </c>
      <c r="D41" s="23">
        <v>860</v>
      </c>
      <c r="E41" s="24" t="s">
        <v>73</v>
      </c>
    </row>
    <row r="42" spans="1:5" s="461" customFormat="1" ht="17.100000000000001" customHeight="1">
      <c r="A42" s="30" t="s">
        <v>74</v>
      </c>
      <c r="B42" s="23">
        <v>63</v>
      </c>
      <c r="C42" s="23">
        <v>8177</v>
      </c>
      <c r="D42" s="23">
        <v>4065</v>
      </c>
      <c r="E42" s="24" t="s">
        <v>75</v>
      </c>
    </row>
    <row r="43" spans="1:5" s="461" customFormat="1" ht="17.100000000000001" customHeight="1">
      <c r="A43" s="30" t="s">
        <v>76</v>
      </c>
      <c r="B43" s="23">
        <v>64</v>
      </c>
      <c r="C43" s="23">
        <v>8190</v>
      </c>
      <c r="D43" s="23">
        <v>3865</v>
      </c>
      <c r="E43" s="24" t="s">
        <v>77</v>
      </c>
    </row>
    <row r="44" spans="1:5" s="461" customFormat="1" ht="17.100000000000001" customHeight="1">
      <c r="A44" s="30" t="s">
        <v>78</v>
      </c>
      <c r="B44" s="23">
        <v>14</v>
      </c>
      <c r="C44" s="23">
        <v>874</v>
      </c>
      <c r="D44" s="23">
        <v>403</v>
      </c>
      <c r="E44" s="29" t="s">
        <v>79</v>
      </c>
    </row>
    <row r="45" spans="1:5" s="460" customFormat="1" ht="17.100000000000001" customHeight="1">
      <c r="A45" s="30" t="s">
        <v>80</v>
      </c>
      <c r="B45" s="23">
        <v>10</v>
      </c>
      <c r="C45" s="23">
        <v>812</v>
      </c>
      <c r="D45" s="23">
        <v>392</v>
      </c>
      <c r="E45" s="29" t="s">
        <v>81</v>
      </c>
    </row>
    <row r="46" spans="1:5" s="461" customFormat="1" ht="17.100000000000001" customHeight="1">
      <c r="A46" s="30" t="s">
        <v>82</v>
      </c>
      <c r="B46" s="23">
        <v>84</v>
      </c>
      <c r="C46" s="23">
        <v>7524</v>
      </c>
      <c r="D46" s="23">
        <v>3552</v>
      </c>
      <c r="E46" s="24" t="s">
        <v>83</v>
      </c>
    </row>
    <row r="47" spans="1:5" s="461" customFormat="1" ht="17.100000000000001" customHeight="1">
      <c r="A47" s="33" t="s">
        <v>84</v>
      </c>
      <c r="B47" s="135">
        <f>SUM(B48:B52)</f>
        <v>84</v>
      </c>
      <c r="C47" s="135">
        <f>SUM(C48:C52)</f>
        <v>8403</v>
      </c>
      <c r="D47" s="135">
        <f>SUM(D48:D52)</f>
        <v>4089</v>
      </c>
      <c r="E47" s="21" t="s">
        <v>85</v>
      </c>
    </row>
    <row r="48" spans="1:5" s="310" customFormat="1" ht="17.100000000000001" customHeight="1">
      <c r="A48" s="34" t="s">
        <v>86</v>
      </c>
      <c r="B48" s="23">
        <v>6</v>
      </c>
      <c r="C48" s="23">
        <v>296</v>
      </c>
      <c r="D48" s="23">
        <v>139</v>
      </c>
      <c r="E48" s="24" t="s">
        <v>87</v>
      </c>
    </row>
    <row r="49" spans="1:5" s="461" customFormat="1" ht="17.100000000000001" customHeight="1">
      <c r="A49" s="30" t="s">
        <v>88</v>
      </c>
      <c r="B49" s="23">
        <v>25</v>
      </c>
      <c r="C49" s="23">
        <v>2451</v>
      </c>
      <c r="D49" s="23">
        <v>1194</v>
      </c>
      <c r="E49" s="24" t="s">
        <v>89</v>
      </c>
    </row>
    <row r="50" spans="1:5" s="461" customFormat="1" ht="17.100000000000001" customHeight="1">
      <c r="A50" s="30" t="s">
        <v>90</v>
      </c>
      <c r="B50" s="23">
        <v>14</v>
      </c>
      <c r="C50" s="23">
        <v>1406</v>
      </c>
      <c r="D50" s="23">
        <v>667</v>
      </c>
      <c r="E50" s="24" t="s">
        <v>91</v>
      </c>
    </row>
    <row r="51" spans="1:5" s="461" customFormat="1" ht="17.100000000000001" customHeight="1">
      <c r="A51" s="30" t="s">
        <v>92</v>
      </c>
      <c r="B51" s="23">
        <v>8</v>
      </c>
      <c r="C51" s="23">
        <v>424</v>
      </c>
      <c r="D51" s="23">
        <v>220</v>
      </c>
      <c r="E51" s="24" t="s">
        <v>93</v>
      </c>
    </row>
    <row r="52" spans="1:5" s="461" customFormat="1" ht="17.100000000000001" customHeight="1">
      <c r="A52" s="30" t="s">
        <v>94</v>
      </c>
      <c r="B52" s="23">
        <v>31</v>
      </c>
      <c r="C52" s="23">
        <v>3826</v>
      </c>
      <c r="D52" s="23">
        <v>1869</v>
      </c>
      <c r="E52" s="29" t="s">
        <v>95</v>
      </c>
    </row>
    <row r="53" spans="1:5" s="461" customFormat="1" ht="19.5" customHeight="1">
      <c r="A53" s="466"/>
      <c r="B53" s="466"/>
      <c r="C53" s="209"/>
      <c r="D53" s="209"/>
      <c r="E53" s="467"/>
    </row>
    <row r="54" spans="1:5" s="461" customFormat="1" ht="24.75" customHeight="1">
      <c r="A54" s="916" t="s">
        <v>250</v>
      </c>
      <c r="B54" s="916"/>
      <c r="C54" s="917"/>
      <c r="D54" s="1022" t="s">
        <v>467</v>
      </c>
      <c r="E54" s="1022"/>
    </row>
    <row r="55" spans="1:5" s="460" customFormat="1" ht="19.5" customHeight="1">
      <c r="A55" s="451"/>
      <c r="B55" s="451"/>
      <c r="C55" s="451"/>
      <c r="D55" s="451"/>
      <c r="E55" s="469"/>
    </row>
    <row r="56" spans="1:5" s="461" customFormat="1" ht="19.5" customHeight="1">
      <c r="A56" s="471" t="s">
        <v>550</v>
      </c>
      <c r="B56" s="470"/>
      <c r="C56" s="451"/>
      <c r="D56" s="111"/>
      <c r="E56" s="861" t="s">
        <v>546</v>
      </c>
    </row>
    <row r="57" spans="1:5" s="461" customFormat="1" ht="19.5" customHeight="1">
      <c r="A57" s="471" t="s">
        <v>502</v>
      </c>
      <c r="B57" s="471"/>
      <c r="C57" s="451"/>
      <c r="D57" s="472"/>
      <c r="E57" s="473" t="s">
        <v>551</v>
      </c>
    </row>
    <row r="58" spans="1:5" s="461" customFormat="1" ht="19.5" customHeight="1">
      <c r="A58" s="471"/>
      <c r="B58" s="471"/>
      <c r="C58" s="451"/>
      <c r="D58" s="451"/>
      <c r="E58" s="473"/>
    </row>
    <row r="59" spans="1:5" s="461" customFormat="1" ht="19.5" customHeight="1">
      <c r="A59" s="471"/>
      <c r="B59" s="471"/>
      <c r="C59" s="1024" t="s">
        <v>251</v>
      </c>
      <c r="D59" s="1024"/>
      <c r="E59" s="473"/>
    </row>
    <row r="60" spans="1:5" s="461" customFormat="1" ht="19.5" customHeight="1">
      <c r="A60" s="119" t="s">
        <v>456</v>
      </c>
      <c r="B60" s="475" t="s">
        <v>200</v>
      </c>
      <c r="C60" s="476" t="s">
        <v>5</v>
      </c>
      <c r="D60" s="476" t="s">
        <v>212</v>
      </c>
      <c r="E60" s="120" t="s">
        <v>463</v>
      </c>
    </row>
    <row r="61" spans="1:5" s="461" customFormat="1" ht="19.5" customHeight="1">
      <c r="A61" s="164"/>
      <c r="B61" s="478" t="s">
        <v>201</v>
      </c>
      <c r="C61" s="479" t="s">
        <v>11</v>
      </c>
      <c r="D61" s="479" t="s">
        <v>225</v>
      </c>
      <c r="E61" s="168"/>
    </row>
    <row r="62" spans="1:5" s="461" customFormat="1" ht="19.5" customHeight="1">
      <c r="A62" s="480"/>
      <c r="B62" s="463"/>
      <c r="C62" s="464"/>
      <c r="D62" s="464"/>
      <c r="E62" s="180"/>
    </row>
    <row r="63" spans="1:5" s="461" customFormat="1" ht="12.75" customHeight="1">
      <c r="A63" s="49" t="s">
        <v>96</v>
      </c>
      <c r="B63" s="172">
        <f>SUM(B64:B72)</f>
        <v>593</v>
      </c>
      <c r="C63" s="172">
        <f>SUM(C64:C72)</f>
        <v>62012</v>
      </c>
      <c r="D63" s="172">
        <f>SUM(D64:D72)</f>
        <v>30395</v>
      </c>
      <c r="E63" s="60" t="s">
        <v>97</v>
      </c>
    </row>
    <row r="64" spans="1:5" s="460" customFormat="1" ht="12.75" customHeight="1">
      <c r="A64" s="173" t="s">
        <v>98</v>
      </c>
      <c r="B64" s="23">
        <v>25</v>
      </c>
      <c r="C64" s="23">
        <v>1795</v>
      </c>
      <c r="D64" s="23">
        <v>803</v>
      </c>
      <c r="E64" s="174" t="s">
        <v>99</v>
      </c>
    </row>
    <row r="65" spans="1:5" s="461" customFormat="1" ht="12.75" customHeight="1">
      <c r="A65" s="173" t="s">
        <v>100</v>
      </c>
      <c r="B65" s="23">
        <v>58</v>
      </c>
      <c r="C65" s="23">
        <v>4712</v>
      </c>
      <c r="D65" s="23">
        <v>2348</v>
      </c>
      <c r="E65" s="174" t="s">
        <v>101</v>
      </c>
    </row>
    <row r="66" spans="1:5" s="461" customFormat="1" ht="12.75" customHeight="1">
      <c r="A66" s="173" t="s">
        <v>189</v>
      </c>
      <c r="B66" s="176">
        <v>347</v>
      </c>
      <c r="C66" s="176">
        <v>39712</v>
      </c>
      <c r="D66" s="176">
        <v>19507</v>
      </c>
      <c r="E66" s="174" t="s">
        <v>103</v>
      </c>
    </row>
    <row r="67" spans="1:5" s="461" customFormat="1" ht="12.75" customHeight="1">
      <c r="A67" s="173" t="s">
        <v>104</v>
      </c>
      <c r="B67" s="23">
        <v>45</v>
      </c>
      <c r="C67" s="23">
        <v>5154</v>
      </c>
      <c r="D67" s="23">
        <v>2522</v>
      </c>
      <c r="E67" s="174" t="s">
        <v>105</v>
      </c>
    </row>
    <row r="68" spans="1:5" s="461" customFormat="1" ht="12.75" customHeight="1">
      <c r="A68" s="173" t="s">
        <v>106</v>
      </c>
      <c r="B68" s="23">
        <v>13</v>
      </c>
      <c r="C68" s="23">
        <v>1116</v>
      </c>
      <c r="D68" s="23">
        <v>541</v>
      </c>
      <c r="E68" s="174" t="s">
        <v>107</v>
      </c>
    </row>
    <row r="69" spans="1:5" s="461" customFormat="1" ht="12.75" customHeight="1">
      <c r="A69" s="173" t="s">
        <v>108</v>
      </c>
      <c r="B69" s="23">
        <v>38</v>
      </c>
      <c r="C69" s="23">
        <v>4379</v>
      </c>
      <c r="D69" s="23">
        <v>2124</v>
      </c>
      <c r="E69" s="174" t="s">
        <v>109</v>
      </c>
    </row>
    <row r="70" spans="1:5" s="460" customFormat="1" ht="12.75" customHeight="1">
      <c r="A70" s="173" t="s">
        <v>110</v>
      </c>
      <c r="B70" s="23">
        <v>30</v>
      </c>
      <c r="C70" s="23">
        <v>1881</v>
      </c>
      <c r="D70" s="23">
        <v>933</v>
      </c>
      <c r="E70" s="174" t="s">
        <v>111</v>
      </c>
    </row>
    <row r="71" spans="1:5" s="461" customFormat="1" ht="12.75" customHeight="1">
      <c r="A71" s="173" t="s">
        <v>112</v>
      </c>
      <c r="B71" s="23">
        <v>31</v>
      </c>
      <c r="C71" s="23">
        <v>2700</v>
      </c>
      <c r="D71" s="23">
        <v>1344</v>
      </c>
      <c r="E71" s="174" t="s">
        <v>113</v>
      </c>
    </row>
    <row r="72" spans="1:5" s="461" customFormat="1" ht="12.75" customHeight="1">
      <c r="A72" s="173" t="s">
        <v>114</v>
      </c>
      <c r="B72" s="23">
        <v>6</v>
      </c>
      <c r="C72" s="23">
        <v>563</v>
      </c>
      <c r="D72" s="23">
        <v>273</v>
      </c>
      <c r="E72" s="174" t="s">
        <v>115</v>
      </c>
    </row>
    <row r="73" spans="1:5" s="461" customFormat="1" ht="12.75" customHeight="1">
      <c r="A73" s="57" t="s">
        <v>116</v>
      </c>
      <c r="B73" s="172">
        <f>SUM(B74:B81)</f>
        <v>161</v>
      </c>
      <c r="C73" s="172">
        <f>SUM(C74:C81)</f>
        <v>18842</v>
      </c>
      <c r="D73" s="172">
        <f>SUM(D74:D81)</f>
        <v>9189</v>
      </c>
      <c r="E73" s="58" t="s">
        <v>117</v>
      </c>
    </row>
    <row r="74" spans="1:5" s="461" customFormat="1" ht="12.75" customHeight="1">
      <c r="A74" s="173" t="s">
        <v>118</v>
      </c>
      <c r="B74" s="23">
        <v>3</v>
      </c>
      <c r="C74" s="23">
        <v>232</v>
      </c>
      <c r="D74" s="23">
        <v>107</v>
      </c>
      <c r="E74" s="174" t="s">
        <v>119</v>
      </c>
    </row>
    <row r="75" spans="1:5" s="461" customFormat="1" ht="12.75" customHeight="1">
      <c r="A75" s="173" t="s">
        <v>120</v>
      </c>
      <c r="B75" s="23">
        <v>5</v>
      </c>
      <c r="C75" s="23">
        <v>275</v>
      </c>
      <c r="D75" s="23">
        <v>146</v>
      </c>
      <c r="E75" s="174" t="s">
        <v>121</v>
      </c>
    </row>
    <row r="76" spans="1:5" s="461" customFormat="1" ht="12.75" customHeight="1">
      <c r="A76" s="173" t="s">
        <v>122</v>
      </c>
      <c r="B76" s="23">
        <v>13</v>
      </c>
      <c r="C76" s="23">
        <v>1296</v>
      </c>
      <c r="D76" s="23">
        <v>631</v>
      </c>
      <c r="E76" s="174" t="s">
        <v>123</v>
      </c>
    </row>
    <row r="77" spans="1:5" s="460" customFormat="1" ht="12.75" customHeight="1">
      <c r="A77" s="173" t="s">
        <v>124</v>
      </c>
      <c r="B77" s="23">
        <v>3</v>
      </c>
      <c r="C77" s="23">
        <v>251</v>
      </c>
      <c r="D77" s="23">
        <v>108</v>
      </c>
      <c r="E77" s="174" t="s">
        <v>125</v>
      </c>
    </row>
    <row r="78" spans="1:5" s="310" customFormat="1" ht="12.75" customHeight="1">
      <c r="A78" s="173" t="s">
        <v>126</v>
      </c>
      <c r="B78" s="23">
        <v>106</v>
      </c>
      <c r="C78" s="23">
        <v>12365</v>
      </c>
      <c r="D78" s="23">
        <v>5973</v>
      </c>
      <c r="E78" s="174" t="s">
        <v>127</v>
      </c>
    </row>
    <row r="79" spans="1:5" s="310" customFormat="1" ht="12.75" customHeight="1">
      <c r="A79" s="173" t="s">
        <v>128</v>
      </c>
      <c r="B79" s="23">
        <v>4</v>
      </c>
      <c r="C79" s="23">
        <v>509</v>
      </c>
      <c r="D79" s="23">
        <v>254</v>
      </c>
      <c r="E79" s="174" t="s">
        <v>129</v>
      </c>
    </row>
    <row r="80" spans="1:5" s="461" customFormat="1" ht="12.75" customHeight="1">
      <c r="A80" s="173" t="s">
        <v>130</v>
      </c>
      <c r="B80" s="23">
        <v>24</v>
      </c>
      <c r="C80" s="23">
        <v>3329</v>
      </c>
      <c r="D80" s="23">
        <v>1673</v>
      </c>
      <c r="E80" s="174" t="s">
        <v>457</v>
      </c>
    </row>
    <row r="81" spans="1:5" s="461" customFormat="1" ht="12.75" customHeight="1">
      <c r="A81" s="173" t="s">
        <v>132</v>
      </c>
      <c r="B81" s="23">
        <v>3</v>
      </c>
      <c r="C81" s="23">
        <v>585</v>
      </c>
      <c r="D81" s="23">
        <v>297</v>
      </c>
      <c r="E81" s="174" t="s">
        <v>133</v>
      </c>
    </row>
    <row r="82" spans="1:5" ht="12.75" customHeight="1">
      <c r="A82" s="59" t="s">
        <v>134</v>
      </c>
      <c r="B82" s="172">
        <f>SUM(B83:B87)</f>
        <v>26</v>
      </c>
      <c r="C82" s="172">
        <f>SUM(C83:C87)</f>
        <v>2371</v>
      </c>
      <c r="D82" s="172">
        <f>SUM(D83:D87)</f>
        <v>1093</v>
      </c>
      <c r="E82" s="60" t="s">
        <v>135</v>
      </c>
    </row>
    <row r="83" spans="1:5" ht="12.75" customHeight="1">
      <c r="A83" s="173" t="s">
        <v>136</v>
      </c>
      <c r="B83" s="23">
        <v>16</v>
      </c>
      <c r="C83" s="23">
        <v>1573</v>
      </c>
      <c r="D83" s="23">
        <v>721</v>
      </c>
      <c r="E83" s="174" t="s">
        <v>137</v>
      </c>
    </row>
    <row r="84" spans="1:5" ht="12.75" customHeight="1">
      <c r="A84" s="173" t="s">
        <v>138</v>
      </c>
      <c r="B84" s="23">
        <v>4</v>
      </c>
      <c r="C84" s="23">
        <v>407</v>
      </c>
      <c r="D84" s="23">
        <v>188</v>
      </c>
      <c r="E84" s="174" t="s">
        <v>139</v>
      </c>
    </row>
    <row r="85" spans="1:5" ht="12.75" customHeight="1">
      <c r="A85" s="173" t="s">
        <v>140</v>
      </c>
      <c r="B85" s="23">
        <v>5</v>
      </c>
      <c r="C85" s="23">
        <v>272</v>
      </c>
      <c r="D85" s="23">
        <v>123</v>
      </c>
      <c r="E85" s="174" t="s">
        <v>141</v>
      </c>
    </row>
    <row r="86" spans="1:5" ht="12.75" customHeight="1">
      <c r="A86" s="173" t="s">
        <v>142</v>
      </c>
      <c r="B86" s="23">
        <v>1</v>
      </c>
      <c r="C86" s="23">
        <v>119</v>
      </c>
      <c r="D86" s="23">
        <v>61</v>
      </c>
      <c r="E86" s="174" t="s">
        <v>143</v>
      </c>
    </row>
    <row r="87" spans="1:5" ht="12.75" customHeight="1">
      <c r="A87" s="173" t="s">
        <v>144</v>
      </c>
      <c r="B87" s="23">
        <v>0</v>
      </c>
      <c r="C87" s="23">
        <v>0</v>
      </c>
      <c r="D87" s="23">
        <v>0</v>
      </c>
      <c r="E87" s="174" t="s">
        <v>145</v>
      </c>
    </row>
    <row r="88" spans="1:5" ht="12.75" customHeight="1">
      <c r="A88" s="57" t="s">
        <v>146</v>
      </c>
      <c r="B88" s="172">
        <f>SUM(B89:B94)</f>
        <v>126</v>
      </c>
      <c r="C88" s="172">
        <f>SUM(C89:C94)</f>
        <v>12803</v>
      </c>
      <c r="D88" s="172">
        <f>SUM(D89:D94)</f>
        <v>5872</v>
      </c>
      <c r="E88" s="58" t="s">
        <v>147</v>
      </c>
    </row>
    <row r="89" spans="1:5" ht="12.75" customHeight="1">
      <c r="A89" s="173" t="s">
        <v>148</v>
      </c>
      <c r="B89" s="23">
        <v>68</v>
      </c>
      <c r="C89" s="23">
        <v>7179</v>
      </c>
      <c r="D89" s="23">
        <v>3303</v>
      </c>
      <c r="E89" s="174" t="s">
        <v>149</v>
      </c>
    </row>
    <row r="90" spans="1:5" ht="12.75" customHeight="1">
      <c r="A90" s="173" t="s">
        <v>150</v>
      </c>
      <c r="B90" s="23">
        <v>7</v>
      </c>
      <c r="C90" s="23">
        <v>418</v>
      </c>
      <c r="D90" s="23">
        <v>198</v>
      </c>
      <c r="E90" s="174" t="s">
        <v>459</v>
      </c>
    </row>
    <row r="91" spans="1:5" ht="12.75" customHeight="1">
      <c r="A91" s="173" t="s">
        <v>152</v>
      </c>
      <c r="B91" s="23">
        <v>37</v>
      </c>
      <c r="C91" s="23">
        <v>3443</v>
      </c>
      <c r="D91" s="23">
        <v>1560</v>
      </c>
      <c r="E91" s="174" t="s">
        <v>464</v>
      </c>
    </row>
    <row r="92" spans="1:5" ht="12.75" customHeight="1">
      <c r="A92" s="173" t="s">
        <v>154</v>
      </c>
      <c r="B92" s="23">
        <v>9</v>
      </c>
      <c r="C92" s="23">
        <v>1188</v>
      </c>
      <c r="D92" s="23">
        <v>526</v>
      </c>
      <c r="E92" s="174" t="s">
        <v>155</v>
      </c>
    </row>
    <row r="93" spans="1:5" ht="12.75" customHeight="1">
      <c r="A93" s="173" t="s">
        <v>156</v>
      </c>
      <c r="B93" s="23">
        <v>0</v>
      </c>
      <c r="C93" s="23">
        <v>0</v>
      </c>
      <c r="D93" s="23">
        <v>0</v>
      </c>
      <c r="E93" s="174" t="s">
        <v>157</v>
      </c>
    </row>
    <row r="94" spans="1:5" ht="12.75" customHeight="1">
      <c r="A94" s="173" t="s">
        <v>158</v>
      </c>
      <c r="B94" s="23">
        <v>5</v>
      </c>
      <c r="C94" s="23">
        <v>575</v>
      </c>
      <c r="D94" s="23">
        <v>285</v>
      </c>
      <c r="E94" s="174" t="s">
        <v>159</v>
      </c>
    </row>
    <row r="95" spans="1:5" ht="12.75" customHeight="1">
      <c r="A95" s="62" t="s">
        <v>160</v>
      </c>
      <c r="B95" s="172">
        <f>SUM(B96:B99)</f>
        <v>12</v>
      </c>
      <c r="C95" s="172">
        <f>SUM(C96:C99)</f>
        <v>834</v>
      </c>
      <c r="D95" s="172">
        <f>SUM(D96:D99)</f>
        <v>383</v>
      </c>
      <c r="E95" s="58" t="s">
        <v>161</v>
      </c>
    </row>
    <row r="96" spans="1:5" ht="12.75" customHeight="1">
      <c r="A96" s="173" t="s">
        <v>162</v>
      </c>
      <c r="B96" s="23">
        <v>0</v>
      </c>
      <c r="C96" s="23">
        <v>0</v>
      </c>
      <c r="D96" s="23">
        <v>0</v>
      </c>
      <c r="E96" s="174" t="s">
        <v>163</v>
      </c>
    </row>
    <row r="97" spans="1:5" ht="12.75" customHeight="1">
      <c r="A97" s="173" t="s">
        <v>164</v>
      </c>
      <c r="B97" s="23">
        <v>8</v>
      </c>
      <c r="C97" s="23">
        <v>531</v>
      </c>
      <c r="D97" s="23">
        <v>262</v>
      </c>
      <c r="E97" s="174" t="s">
        <v>165</v>
      </c>
    </row>
    <row r="98" spans="1:5" ht="12.75" customHeight="1">
      <c r="A98" s="173" t="s">
        <v>166</v>
      </c>
      <c r="B98" s="23">
        <v>0</v>
      </c>
      <c r="C98" s="23">
        <v>0</v>
      </c>
      <c r="D98" s="23">
        <v>0</v>
      </c>
      <c r="E98" s="174" t="s">
        <v>167</v>
      </c>
    </row>
    <row r="99" spans="1:5" ht="12.75" customHeight="1">
      <c r="A99" s="173" t="s">
        <v>168</v>
      </c>
      <c r="B99" s="23">
        <v>4</v>
      </c>
      <c r="C99" s="23">
        <v>303</v>
      </c>
      <c r="D99" s="23">
        <v>121</v>
      </c>
      <c r="E99" s="174" t="s">
        <v>169</v>
      </c>
    </row>
    <row r="100" spans="1:5" ht="12.75" customHeight="1">
      <c r="A100" s="49" t="s">
        <v>170</v>
      </c>
      <c r="B100" s="172">
        <f>SUM(B101:B104)</f>
        <v>76</v>
      </c>
      <c r="C100" s="172">
        <f>SUM(C101:C104)</f>
        <v>4041</v>
      </c>
      <c r="D100" s="172">
        <f>SUM(D101:D104)</f>
        <v>1715</v>
      </c>
      <c r="E100" s="58" t="s">
        <v>171</v>
      </c>
    </row>
    <row r="101" spans="1:5" ht="12.75" customHeight="1">
      <c r="A101" s="173" t="s">
        <v>172</v>
      </c>
      <c r="B101" s="23">
        <v>1</v>
      </c>
      <c r="C101" s="23">
        <v>47</v>
      </c>
      <c r="D101" s="23">
        <v>18</v>
      </c>
      <c r="E101" s="174" t="s">
        <v>173</v>
      </c>
    </row>
    <row r="102" spans="1:5" ht="12.75" customHeight="1">
      <c r="A102" s="173" t="s">
        <v>174</v>
      </c>
      <c r="B102" s="23">
        <v>11</v>
      </c>
      <c r="C102" s="23">
        <v>479</v>
      </c>
      <c r="D102" s="23">
        <v>152</v>
      </c>
      <c r="E102" s="174" t="s">
        <v>175</v>
      </c>
    </row>
    <row r="103" spans="1:5" ht="12.75" customHeight="1">
      <c r="A103" s="173" t="s">
        <v>176</v>
      </c>
      <c r="B103" s="23">
        <v>64</v>
      </c>
      <c r="C103" s="23">
        <v>3515</v>
      </c>
      <c r="D103" s="23">
        <v>1545</v>
      </c>
      <c r="E103" s="174" t="s">
        <v>177</v>
      </c>
    </row>
    <row r="104" spans="1:5" ht="12.75" customHeight="1">
      <c r="A104" s="173" t="s">
        <v>178</v>
      </c>
      <c r="B104" s="23">
        <v>0</v>
      </c>
      <c r="C104" s="23">
        <v>0</v>
      </c>
      <c r="D104" s="23">
        <v>0</v>
      </c>
      <c r="E104" s="174" t="s">
        <v>179</v>
      </c>
    </row>
    <row r="105" spans="1:5" ht="12.75" customHeight="1">
      <c r="A105" s="62" t="s">
        <v>180</v>
      </c>
      <c r="B105" s="172">
        <f>SUM(B106:B107)</f>
        <v>11</v>
      </c>
      <c r="C105" s="172">
        <f>SUM(C106:C107)</f>
        <v>882</v>
      </c>
      <c r="D105" s="172">
        <f>SUM(D106:D107)</f>
        <v>420</v>
      </c>
      <c r="E105" s="58" t="s">
        <v>181</v>
      </c>
    </row>
    <row r="106" spans="1:5" ht="12.75" customHeight="1">
      <c r="A106" s="63" t="s">
        <v>182</v>
      </c>
      <c r="B106" s="23">
        <v>0</v>
      </c>
      <c r="C106" s="23">
        <v>0</v>
      </c>
      <c r="D106" s="23">
        <v>0</v>
      </c>
      <c r="E106" s="64" t="s">
        <v>183</v>
      </c>
    </row>
    <row r="107" spans="1:5" ht="12.75" customHeight="1">
      <c r="A107" s="65" t="s">
        <v>184</v>
      </c>
      <c r="B107" s="23">
        <v>11</v>
      </c>
      <c r="C107" s="23">
        <v>882</v>
      </c>
      <c r="D107" s="23">
        <v>420</v>
      </c>
      <c r="E107" s="64" t="s">
        <v>185</v>
      </c>
    </row>
    <row r="108" spans="1:5" ht="12.75" customHeight="1">
      <c r="A108" s="177" t="s">
        <v>192</v>
      </c>
      <c r="B108" s="178">
        <f>B105+B100+B95+B88+B82+B73+B63+B47+B39+B29+B20+B11</f>
        <v>1923</v>
      </c>
      <c r="C108" s="178">
        <f>C105+C100+C95+C88+C82+C73+C63+C47+C39+C29+C20+C11</f>
        <v>189818</v>
      </c>
      <c r="D108" s="178">
        <f>D105+D100+D95+D88+D82+D73+D63+D47+D39+D29+D20+D11</f>
        <v>91841</v>
      </c>
      <c r="E108" s="179" t="s">
        <v>5</v>
      </c>
    </row>
    <row r="109" spans="1:5" ht="12.75" customHeight="1">
      <c r="A109" s="173" t="s">
        <v>234</v>
      </c>
      <c r="B109" s="23">
        <v>0</v>
      </c>
      <c r="C109" s="23">
        <v>12878</v>
      </c>
      <c r="D109" s="23">
        <v>6243</v>
      </c>
      <c r="E109" s="64" t="s">
        <v>260</v>
      </c>
    </row>
    <row r="110" spans="1:5" ht="17.100000000000001" customHeight="1">
      <c r="A110" s="481" t="s">
        <v>261</v>
      </c>
      <c r="B110" s="482">
        <f>B108+B109</f>
        <v>1923</v>
      </c>
      <c r="C110" s="482">
        <f>C108+C109</f>
        <v>202696</v>
      </c>
      <c r="D110" s="482">
        <f>D108+D109</f>
        <v>98084</v>
      </c>
      <c r="E110" s="179" t="s">
        <v>193</v>
      </c>
    </row>
    <row r="111" spans="1:5" ht="19.5" customHeight="1">
      <c r="A111" s="144"/>
      <c r="B111" s="144"/>
      <c r="C111" s="139"/>
      <c r="D111" s="139"/>
      <c r="E111" s="477"/>
    </row>
    <row r="112" spans="1:5" ht="19.5" customHeight="1">
      <c r="A112" s="468"/>
      <c r="B112" s="468"/>
      <c r="C112" s="468"/>
      <c r="D112" s="468"/>
      <c r="E112" s="474"/>
    </row>
    <row r="113" spans="1:5" ht="19.5" customHeight="1">
      <c r="A113" s="468"/>
      <c r="B113" s="468"/>
      <c r="C113" s="468"/>
      <c r="D113" s="468"/>
      <c r="E113" s="474"/>
    </row>
    <row r="114" spans="1:5" ht="13.2">
      <c r="A114" s="403" t="s">
        <v>262</v>
      </c>
      <c r="B114" s="403"/>
      <c r="C114" s="139"/>
      <c r="D114" s="139"/>
      <c r="E114" s="404" t="s">
        <v>263</v>
      </c>
    </row>
    <row r="115" spans="1:5" ht="13.2">
      <c r="A115" s="5" t="s">
        <v>462</v>
      </c>
      <c r="B115" s="280"/>
      <c r="C115" s="280"/>
      <c r="D115" s="2"/>
      <c r="E115" s="377" t="s">
        <v>461</v>
      </c>
    </row>
    <row r="116" spans="1:5" ht="19.5" customHeight="1">
      <c r="E116" s="377"/>
    </row>
    <row r="117" spans="1:5" ht="19.5" customHeight="1">
      <c r="A117" s="468"/>
      <c r="B117" s="468"/>
      <c r="C117" s="468"/>
      <c r="D117" s="468"/>
      <c r="E117" s="474"/>
    </row>
  </sheetData>
  <dataConsolidate/>
  <mergeCells count="4">
    <mergeCell ref="D1:E1"/>
    <mergeCell ref="C6:D6"/>
    <mergeCell ref="D54:E54"/>
    <mergeCell ref="C59:D59"/>
  </mergeCells>
  <pageMargins left="0.7" right="0.7" top="0.75" bottom="0.75" header="0.3" footer="0.3"/>
  <pageSetup paperSize="9" scale="78" fitToWidth="0" fitToHeight="3" orientation="portrait" r:id="rId1"/>
  <rowBreaks count="1" manualBreakCount="1">
    <brk id="53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sheetPr syncVertical="1" syncRef="B1">
    <tabColor rgb="FF00B050"/>
  </sheetPr>
  <dimension ref="A1:I115"/>
  <sheetViews>
    <sheetView showGridLines="0" view="pageLayout" topLeftCell="B1" zoomScaleSheetLayoutView="100" workbookViewId="0">
      <selection activeCell="G1" sqref="G1:L109"/>
    </sheetView>
  </sheetViews>
  <sheetFormatPr baseColWidth="10" defaultColWidth="11" defaultRowHeight="13.2"/>
  <cols>
    <col min="1" max="1" width="29.44140625" style="488" customWidth="1"/>
    <col min="2" max="2" width="12.33203125" style="486" customWidth="1"/>
    <col min="3" max="3" width="10.44140625" style="487" customWidth="1"/>
    <col min="4" max="4" width="12.33203125" style="486" customWidth="1"/>
    <col min="5" max="5" width="10.6640625" style="486" customWidth="1"/>
    <col min="6" max="6" width="31.6640625" style="488" customWidth="1"/>
    <col min="7" max="27" width="11" style="488" customWidth="1"/>
    <col min="28" max="28" width="9.88671875" style="488" customWidth="1"/>
    <col min="29" max="41" width="11" style="488" customWidth="1"/>
    <col min="42" max="42" width="14.44140625" style="488" customWidth="1"/>
    <col min="43" max="43" width="4.109375" style="488" customWidth="1"/>
    <col min="44" max="44" width="13.33203125" style="488" customWidth="1"/>
    <col min="45" max="45" width="28.109375" style="488" customWidth="1"/>
    <col min="46" max="46" width="11" style="488" customWidth="1"/>
    <col min="47" max="47" width="14.44140625" style="488" customWidth="1"/>
    <col min="48" max="48" width="4.109375" style="488" customWidth="1"/>
    <col min="49" max="50" width="11" style="488" customWidth="1"/>
    <col min="51" max="51" width="14.44140625" style="488" customWidth="1"/>
    <col min="52" max="52" width="4.109375" style="488" customWidth="1"/>
    <col min="53" max="53" width="14.44140625" style="488" customWidth="1"/>
    <col min="54" max="250" width="11" style="488"/>
    <col min="251" max="251" width="29.44140625" style="488" customWidth="1"/>
    <col min="252" max="252" width="12.33203125" style="488" customWidth="1"/>
    <col min="253" max="253" width="10.44140625" style="488" customWidth="1"/>
    <col min="254" max="254" width="12.33203125" style="488" customWidth="1"/>
    <col min="255" max="255" width="10.6640625" style="488" customWidth="1"/>
    <col min="256" max="256" width="31.6640625" style="488" customWidth="1"/>
    <col min="257" max="260" width="13.6640625" style="488" customWidth="1"/>
    <col min="261" max="261" width="32.6640625" style="488" customWidth="1"/>
    <col min="262" max="262" width="20.6640625" style="488" customWidth="1"/>
    <col min="263" max="283" width="11" style="488" customWidth="1"/>
    <col min="284" max="284" width="9.88671875" style="488" customWidth="1"/>
    <col min="285" max="297" width="11" style="488" customWidth="1"/>
    <col min="298" max="298" width="14.44140625" style="488" customWidth="1"/>
    <col min="299" max="299" width="4.109375" style="488" customWidth="1"/>
    <col min="300" max="300" width="13.33203125" style="488" customWidth="1"/>
    <col min="301" max="301" width="28.109375" style="488" customWidth="1"/>
    <col min="302" max="302" width="11" style="488" customWidth="1"/>
    <col min="303" max="303" width="14.44140625" style="488" customWidth="1"/>
    <col min="304" max="304" width="4.109375" style="488" customWidth="1"/>
    <col min="305" max="306" width="11" style="488" customWidth="1"/>
    <col min="307" max="307" width="14.44140625" style="488" customWidth="1"/>
    <col min="308" max="308" width="4.109375" style="488" customWidth="1"/>
    <col min="309" max="309" width="14.44140625" style="488" customWidth="1"/>
    <col min="310" max="506" width="11" style="488"/>
    <col min="507" max="507" width="29.44140625" style="488" customWidth="1"/>
    <col min="508" max="508" width="12.33203125" style="488" customWidth="1"/>
    <col min="509" max="509" width="10.44140625" style="488" customWidth="1"/>
    <col min="510" max="510" width="12.33203125" style="488" customWidth="1"/>
    <col min="511" max="511" width="10.6640625" style="488" customWidth="1"/>
    <col min="512" max="512" width="31.6640625" style="488" customWidth="1"/>
    <col min="513" max="516" width="13.6640625" style="488" customWidth="1"/>
    <col min="517" max="517" width="32.6640625" style="488" customWidth="1"/>
    <col min="518" max="518" width="20.6640625" style="488" customWidth="1"/>
    <col min="519" max="539" width="11" style="488" customWidth="1"/>
    <col min="540" max="540" width="9.88671875" style="488" customWidth="1"/>
    <col min="541" max="553" width="11" style="488" customWidth="1"/>
    <col min="554" max="554" width="14.44140625" style="488" customWidth="1"/>
    <col min="555" max="555" width="4.109375" style="488" customWidth="1"/>
    <col min="556" max="556" width="13.33203125" style="488" customWidth="1"/>
    <col min="557" max="557" width="28.109375" style="488" customWidth="1"/>
    <col min="558" max="558" width="11" style="488" customWidth="1"/>
    <col min="559" max="559" width="14.44140625" style="488" customWidth="1"/>
    <col min="560" max="560" width="4.109375" style="488" customWidth="1"/>
    <col min="561" max="562" width="11" style="488" customWidth="1"/>
    <col min="563" max="563" width="14.44140625" style="488" customWidth="1"/>
    <col min="564" max="564" width="4.109375" style="488" customWidth="1"/>
    <col min="565" max="565" width="14.44140625" style="488" customWidth="1"/>
    <col min="566" max="762" width="11" style="488"/>
    <col min="763" max="763" width="29.44140625" style="488" customWidth="1"/>
    <col min="764" max="764" width="12.33203125" style="488" customWidth="1"/>
    <col min="765" max="765" width="10.44140625" style="488" customWidth="1"/>
    <col min="766" max="766" width="12.33203125" style="488" customWidth="1"/>
    <col min="767" max="767" width="10.6640625" style="488" customWidth="1"/>
    <col min="768" max="768" width="31.6640625" style="488" customWidth="1"/>
    <col min="769" max="772" width="13.6640625" style="488" customWidth="1"/>
    <col min="773" max="773" width="32.6640625" style="488" customWidth="1"/>
    <col min="774" max="774" width="20.6640625" style="488" customWidth="1"/>
    <col min="775" max="795" width="11" style="488" customWidth="1"/>
    <col min="796" max="796" width="9.88671875" style="488" customWidth="1"/>
    <col min="797" max="809" width="11" style="488" customWidth="1"/>
    <col min="810" max="810" width="14.44140625" style="488" customWidth="1"/>
    <col min="811" max="811" width="4.109375" style="488" customWidth="1"/>
    <col min="812" max="812" width="13.33203125" style="488" customWidth="1"/>
    <col min="813" max="813" width="28.109375" style="488" customWidth="1"/>
    <col min="814" max="814" width="11" style="488" customWidth="1"/>
    <col min="815" max="815" width="14.44140625" style="488" customWidth="1"/>
    <col min="816" max="816" width="4.109375" style="488" customWidth="1"/>
    <col min="817" max="818" width="11" style="488" customWidth="1"/>
    <col min="819" max="819" width="14.44140625" style="488" customWidth="1"/>
    <col min="820" max="820" width="4.109375" style="488" customWidth="1"/>
    <col min="821" max="821" width="14.44140625" style="488" customWidth="1"/>
    <col min="822" max="1018" width="11" style="488"/>
    <col min="1019" max="1019" width="29.44140625" style="488" customWidth="1"/>
    <col min="1020" max="1020" width="12.33203125" style="488" customWidth="1"/>
    <col min="1021" max="1021" width="10.44140625" style="488" customWidth="1"/>
    <col min="1022" max="1022" width="12.33203125" style="488" customWidth="1"/>
    <col min="1023" max="1023" width="10.6640625" style="488" customWidth="1"/>
    <col min="1024" max="1024" width="31.6640625" style="488" customWidth="1"/>
    <col min="1025" max="1028" width="13.6640625" style="488" customWidth="1"/>
    <col min="1029" max="1029" width="32.6640625" style="488" customWidth="1"/>
    <col min="1030" max="1030" width="20.6640625" style="488" customWidth="1"/>
    <col min="1031" max="1051" width="11" style="488" customWidth="1"/>
    <col min="1052" max="1052" width="9.88671875" style="488" customWidth="1"/>
    <col min="1053" max="1065" width="11" style="488" customWidth="1"/>
    <col min="1066" max="1066" width="14.44140625" style="488" customWidth="1"/>
    <col min="1067" max="1067" width="4.109375" style="488" customWidth="1"/>
    <col min="1068" max="1068" width="13.33203125" style="488" customWidth="1"/>
    <col min="1069" max="1069" width="28.109375" style="488" customWidth="1"/>
    <col min="1070" max="1070" width="11" style="488" customWidth="1"/>
    <col min="1071" max="1071" width="14.44140625" style="488" customWidth="1"/>
    <col min="1072" max="1072" width="4.109375" style="488" customWidth="1"/>
    <col min="1073" max="1074" width="11" style="488" customWidth="1"/>
    <col min="1075" max="1075" width="14.44140625" style="488" customWidth="1"/>
    <col min="1076" max="1076" width="4.109375" style="488" customWidth="1"/>
    <col min="1077" max="1077" width="14.44140625" style="488" customWidth="1"/>
    <col min="1078" max="1274" width="11" style="488"/>
    <col min="1275" max="1275" width="29.44140625" style="488" customWidth="1"/>
    <col min="1276" max="1276" width="12.33203125" style="488" customWidth="1"/>
    <col min="1277" max="1277" width="10.44140625" style="488" customWidth="1"/>
    <col min="1278" max="1278" width="12.33203125" style="488" customWidth="1"/>
    <col min="1279" max="1279" width="10.6640625" style="488" customWidth="1"/>
    <col min="1280" max="1280" width="31.6640625" style="488" customWidth="1"/>
    <col min="1281" max="1284" width="13.6640625" style="488" customWidth="1"/>
    <col min="1285" max="1285" width="32.6640625" style="488" customWidth="1"/>
    <col min="1286" max="1286" width="20.6640625" style="488" customWidth="1"/>
    <col min="1287" max="1307" width="11" style="488" customWidth="1"/>
    <col min="1308" max="1308" width="9.88671875" style="488" customWidth="1"/>
    <col min="1309" max="1321" width="11" style="488" customWidth="1"/>
    <col min="1322" max="1322" width="14.44140625" style="488" customWidth="1"/>
    <col min="1323" max="1323" width="4.109375" style="488" customWidth="1"/>
    <col min="1324" max="1324" width="13.33203125" style="488" customWidth="1"/>
    <col min="1325" max="1325" width="28.109375" style="488" customWidth="1"/>
    <col min="1326" max="1326" width="11" style="488" customWidth="1"/>
    <col min="1327" max="1327" width="14.44140625" style="488" customWidth="1"/>
    <col min="1328" max="1328" width="4.109375" style="488" customWidth="1"/>
    <col min="1329" max="1330" width="11" style="488" customWidth="1"/>
    <col min="1331" max="1331" width="14.44140625" style="488" customWidth="1"/>
    <col min="1332" max="1332" width="4.109375" style="488" customWidth="1"/>
    <col min="1333" max="1333" width="14.44140625" style="488" customWidth="1"/>
    <col min="1334" max="1530" width="11" style="488"/>
    <col min="1531" max="1531" width="29.44140625" style="488" customWidth="1"/>
    <col min="1532" max="1532" width="12.33203125" style="488" customWidth="1"/>
    <col min="1533" max="1533" width="10.44140625" style="488" customWidth="1"/>
    <col min="1534" max="1534" width="12.33203125" style="488" customWidth="1"/>
    <col min="1535" max="1535" width="10.6640625" style="488" customWidth="1"/>
    <col min="1536" max="1536" width="31.6640625" style="488" customWidth="1"/>
    <col min="1537" max="1540" width="13.6640625" style="488" customWidth="1"/>
    <col min="1541" max="1541" width="32.6640625" style="488" customWidth="1"/>
    <col min="1542" max="1542" width="20.6640625" style="488" customWidth="1"/>
    <col min="1543" max="1563" width="11" style="488" customWidth="1"/>
    <col min="1564" max="1564" width="9.88671875" style="488" customWidth="1"/>
    <col min="1565" max="1577" width="11" style="488" customWidth="1"/>
    <col min="1578" max="1578" width="14.44140625" style="488" customWidth="1"/>
    <col min="1579" max="1579" width="4.109375" style="488" customWidth="1"/>
    <col min="1580" max="1580" width="13.33203125" style="488" customWidth="1"/>
    <col min="1581" max="1581" width="28.109375" style="488" customWidth="1"/>
    <col min="1582" max="1582" width="11" style="488" customWidth="1"/>
    <col min="1583" max="1583" width="14.44140625" style="488" customWidth="1"/>
    <col min="1584" max="1584" width="4.109375" style="488" customWidth="1"/>
    <col min="1585" max="1586" width="11" style="488" customWidth="1"/>
    <col min="1587" max="1587" width="14.44140625" style="488" customWidth="1"/>
    <col min="1588" max="1588" width="4.109375" style="488" customWidth="1"/>
    <col min="1589" max="1589" width="14.44140625" style="488" customWidth="1"/>
    <col min="1590" max="1786" width="11" style="488"/>
    <col min="1787" max="1787" width="29.44140625" style="488" customWidth="1"/>
    <col min="1788" max="1788" width="12.33203125" style="488" customWidth="1"/>
    <col min="1789" max="1789" width="10.44140625" style="488" customWidth="1"/>
    <col min="1790" max="1790" width="12.33203125" style="488" customWidth="1"/>
    <col min="1791" max="1791" width="10.6640625" style="488" customWidth="1"/>
    <col min="1792" max="1792" width="31.6640625" style="488" customWidth="1"/>
    <col min="1793" max="1796" width="13.6640625" style="488" customWidth="1"/>
    <col min="1797" max="1797" width="32.6640625" style="488" customWidth="1"/>
    <col min="1798" max="1798" width="20.6640625" style="488" customWidth="1"/>
    <col min="1799" max="1819" width="11" style="488" customWidth="1"/>
    <col min="1820" max="1820" width="9.88671875" style="488" customWidth="1"/>
    <col min="1821" max="1833" width="11" style="488" customWidth="1"/>
    <col min="1834" max="1834" width="14.44140625" style="488" customWidth="1"/>
    <col min="1835" max="1835" width="4.109375" style="488" customWidth="1"/>
    <col min="1836" max="1836" width="13.33203125" style="488" customWidth="1"/>
    <col min="1837" max="1837" width="28.109375" style="488" customWidth="1"/>
    <col min="1838" max="1838" width="11" style="488" customWidth="1"/>
    <col min="1839" max="1839" width="14.44140625" style="488" customWidth="1"/>
    <col min="1840" max="1840" width="4.109375" style="488" customWidth="1"/>
    <col min="1841" max="1842" width="11" style="488" customWidth="1"/>
    <col min="1843" max="1843" width="14.44140625" style="488" customWidth="1"/>
    <col min="1844" max="1844" width="4.109375" style="488" customWidth="1"/>
    <col min="1845" max="1845" width="14.44140625" style="488" customWidth="1"/>
    <col min="1846" max="2042" width="11" style="488"/>
    <col min="2043" max="2043" width="29.44140625" style="488" customWidth="1"/>
    <col min="2044" max="2044" width="12.33203125" style="488" customWidth="1"/>
    <col min="2045" max="2045" width="10.44140625" style="488" customWidth="1"/>
    <col min="2046" max="2046" width="12.33203125" style="488" customWidth="1"/>
    <col min="2047" max="2047" width="10.6640625" style="488" customWidth="1"/>
    <col min="2048" max="2048" width="31.6640625" style="488" customWidth="1"/>
    <col min="2049" max="2052" width="13.6640625" style="488" customWidth="1"/>
    <col min="2053" max="2053" width="32.6640625" style="488" customWidth="1"/>
    <col min="2054" max="2054" width="20.6640625" style="488" customWidth="1"/>
    <col min="2055" max="2075" width="11" style="488" customWidth="1"/>
    <col min="2076" max="2076" width="9.88671875" style="488" customWidth="1"/>
    <col min="2077" max="2089" width="11" style="488" customWidth="1"/>
    <col min="2090" max="2090" width="14.44140625" style="488" customWidth="1"/>
    <col min="2091" max="2091" width="4.109375" style="488" customWidth="1"/>
    <col min="2092" max="2092" width="13.33203125" style="488" customWidth="1"/>
    <col min="2093" max="2093" width="28.109375" style="488" customWidth="1"/>
    <col min="2094" max="2094" width="11" style="488" customWidth="1"/>
    <col min="2095" max="2095" width="14.44140625" style="488" customWidth="1"/>
    <col min="2096" max="2096" width="4.109375" style="488" customWidth="1"/>
    <col min="2097" max="2098" width="11" style="488" customWidth="1"/>
    <col min="2099" max="2099" width="14.44140625" style="488" customWidth="1"/>
    <col min="2100" max="2100" width="4.109375" style="488" customWidth="1"/>
    <col min="2101" max="2101" width="14.44140625" style="488" customWidth="1"/>
    <col min="2102" max="2298" width="11" style="488"/>
    <col min="2299" max="2299" width="29.44140625" style="488" customWidth="1"/>
    <col min="2300" max="2300" width="12.33203125" style="488" customWidth="1"/>
    <col min="2301" max="2301" width="10.44140625" style="488" customWidth="1"/>
    <col min="2302" max="2302" width="12.33203125" style="488" customWidth="1"/>
    <col min="2303" max="2303" width="10.6640625" style="488" customWidth="1"/>
    <col min="2304" max="2304" width="31.6640625" style="488" customWidth="1"/>
    <col min="2305" max="2308" width="13.6640625" style="488" customWidth="1"/>
    <col min="2309" max="2309" width="32.6640625" style="488" customWidth="1"/>
    <col min="2310" max="2310" width="20.6640625" style="488" customWidth="1"/>
    <col min="2311" max="2331" width="11" style="488" customWidth="1"/>
    <col min="2332" max="2332" width="9.88671875" style="488" customWidth="1"/>
    <col min="2333" max="2345" width="11" style="488" customWidth="1"/>
    <col min="2346" max="2346" width="14.44140625" style="488" customWidth="1"/>
    <col min="2347" max="2347" width="4.109375" style="488" customWidth="1"/>
    <col min="2348" max="2348" width="13.33203125" style="488" customWidth="1"/>
    <col min="2349" max="2349" width="28.109375" style="488" customWidth="1"/>
    <col min="2350" max="2350" width="11" style="488" customWidth="1"/>
    <col min="2351" max="2351" width="14.44140625" style="488" customWidth="1"/>
    <col min="2352" max="2352" width="4.109375" style="488" customWidth="1"/>
    <col min="2353" max="2354" width="11" style="488" customWidth="1"/>
    <col min="2355" max="2355" width="14.44140625" style="488" customWidth="1"/>
    <col min="2356" max="2356" width="4.109375" style="488" customWidth="1"/>
    <col min="2357" max="2357" width="14.44140625" style="488" customWidth="1"/>
    <col min="2358" max="2554" width="11" style="488"/>
    <col min="2555" max="2555" width="29.44140625" style="488" customWidth="1"/>
    <col min="2556" max="2556" width="12.33203125" style="488" customWidth="1"/>
    <col min="2557" max="2557" width="10.44140625" style="488" customWidth="1"/>
    <col min="2558" max="2558" width="12.33203125" style="488" customWidth="1"/>
    <col min="2559" max="2559" width="10.6640625" style="488" customWidth="1"/>
    <col min="2560" max="2560" width="31.6640625" style="488" customWidth="1"/>
    <col min="2561" max="2564" width="13.6640625" style="488" customWidth="1"/>
    <col min="2565" max="2565" width="32.6640625" style="488" customWidth="1"/>
    <col min="2566" max="2566" width="20.6640625" style="488" customWidth="1"/>
    <col min="2567" max="2587" width="11" style="488" customWidth="1"/>
    <col min="2588" max="2588" width="9.88671875" style="488" customWidth="1"/>
    <col min="2589" max="2601" width="11" style="488" customWidth="1"/>
    <col min="2602" max="2602" width="14.44140625" style="488" customWidth="1"/>
    <col min="2603" max="2603" width="4.109375" style="488" customWidth="1"/>
    <col min="2604" max="2604" width="13.33203125" style="488" customWidth="1"/>
    <col min="2605" max="2605" width="28.109375" style="488" customWidth="1"/>
    <col min="2606" max="2606" width="11" style="488" customWidth="1"/>
    <col min="2607" max="2607" width="14.44140625" style="488" customWidth="1"/>
    <col min="2608" max="2608" width="4.109375" style="488" customWidth="1"/>
    <col min="2609" max="2610" width="11" style="488" customWidth="1"/>
    <col min="2611" max="2611" width="14.44140625" style="488" customWidth="1"/>
    <col min="2612" max="2612" width="4.109375" style="488" customWidth="1"/>
    <col min="2613" max="2613" width="14.44140625" style="488" customWidth="1"/>
    <col min="2614" max="2810" width="11" style="488"/>
    <col min="2811" max="2811" width="29.44140625" style="488" customWidth="1"/>
    <col min="2812" max="2812" width="12.33203125" style="488" customWidth="1"/>
    <col min="2813" max="2813" width="10.44140625" style="488" customWidth="1"/>
    <col min="2814" max="2814" width="12.33203125" style="488" customWidth="1"/>
    <col min="2815" max="2815" width="10.6640625" style="488" customWidth="1"/>
    <col min="2816" max="2816" width="31.6640625" style="488" customWidth="1"/>
    <col min="2817" max="2820" width="13.6640625" style="488" customWidth="1"/>
    <col min="2821" max="2821" width="32.6640625" style="488" customWidth="1"/>
    <col min="2822" max="2822" width="20.6640625" style="488" customWidth="1"/>
    <col min="2823" max="2843" width="11" style="488" customWidth="1"/>
    <col min="2844" max="2844" width="9.88671875" style="488" customWidth="1"/>
    <col min="2845" max="2857" width="11" style="488" customWidth="1"/>
    <col min="2858" max="2858" width="14.44140625" style="488" customWidth="1"/>
    <col min="2859" max="2859" width="4.109375" style="488" customWidth="1"/>
    <col min="2860" max="2860" width="13.33203125" style="488" customWidth="1"/>
    <col min="2861" max="2861" width="28.109375" style="488" customWidth="1"/>
    <col min="2862" max="2862" width="11" style="488" customWidth="1"/>
    <col min="2863" max="2863" width="14.44140625" style="488" customWidth="1"/>
    <col min="2864" max="2864" width="4.109375" style="488" customWidth="1"/>
    <col min="2865" max="2866" width="11" style="488" customWidth="1"/>
    <col min="2867" max="2867" width="14.44140625" style="488" customWidth="1"/>
    <col min="2868" max="2868" width="4.109375" style="488" customWidth="1"/>
    <col min="2869" max="2869" width="14.44140625" style="488" customWidth="1"/>
    <col min="2870" max="3066" width="11" style="488"/>
    <col min="3067" max="3067" width="29.44140625" style="488" customWidth="1"/>
    <col min="3068" max="3068" width="12.33203125" style="488" customWidth="1"/>
    <col min="3069" max="3069" width="10.44140625" style="488" customWidth="1"/>
    <col min="3070" max="3070" width="12.33203125" style="488" customWidth="1"/>
    <col min="3071" max="3071" width="10.6640625" style="488" customWidth="1"/>
    <col min="3072" max="3072" width="31.6640625" style="488" customWidth="1"/>
    <col min="3073" max="3076" width="13.6640625" style="488" customWidth="1"/>
    <col min="3077" max="3077" width="32.6640625" style="488" customWidth="1"/>
    <col min="3078" max="3078" width="20.6640625" style="488" customWidth="1"/>
    <col min="3079" max="3099" width="11" style="488" customWidth="1"/>
    <col min="3100" max="3100" width="9.88671875" style="488" customWidth="1"/>
    <col min="3101" max="3113" width="11" style="488" customWidth="1"/>
    <col min="3114" max="3114" width="14.44140625" style="488" customWidth="1"/>
    <col min="3115" max="3115" width="4.109375" style="488" customWidth="1"/>
    <col min="3116" max="3116" width="13.33203125" style="488" customWidth="1"/>
    <col min="3117" max="3117" width="28.109375" style="488" customWidth="1"/>
    <col min="3118" max="3118" width="11" style="488" customWidth="1"/>
    <col min="3119" max="3119" width="14.44140625" style="488" customWidth="1"/>
    <col min="3120" max="3120" width="4.109375" style="488" customWidth="1"/>
    <col min="3121" max="3122" width="11" style="488" customWidth="1"/>
    <col min="3123" max="3123" width="14.44140625" style="488" customWidth="1"/>
    <col min="3124" max="3124" width="4.109375" style="488" customWidth="1"/>
    <col min="3125" max="3125" width="14.44140625" style="488" customWidth="1"/>
    <col min="3126" max="3322" width="11" style="488"/>
    <col min="3323" max="3323" width="29.44140625" style="488" customWidth="1"/>
    <col min="3324" max="3324" width="12.33203125" style="488" customWidth="1"/>
    <col min="3325" max="3325" width="10.44140625" style="488" customWidth="1"/>
    <col min="3326" max="3326" width="12.33203125" style="488" customWidth="1"/>
    <col min="3327" max="3327" width="10.6640625" style="488" customWidth="1"/>
    <col min="3328" max="3328" width="31.6640625" style="488" customWidth="1"/>
    <col min="3329" max="3332" width="13.6640625" style="488" customWidth="1"/>
    <col min="3333" max="3333" width="32.6640625" style="488" customWidth="1"/>
    <col min="3334" max="3334" width="20.6640625" style="488" customWidth="1"/>
    <col min="3335" max="3355" width="11" style="488" customWidth="1"/>
    <col min="3356" max="3356" width="9.88671875" style="488" customWidth="1"/>
    <col min="3357" max="3369" width="11" style="488" customWidth="1"/>
    <col min="3370" max="3370" width="14.44140625" style="488" customWidth="1"/>
    <col min="3371" max="3371" width="4.109375" style="488" customWidth="1"/>
    <col min="3372" max="3372" width="13.33203125" style="488" customWidth="1"/>
    <col min="3373" max="3373" width="28.109375" style="488" customWidth="1"/>
    <col min="3374" max="3374" width="11" style="488" customWidth="1"/>
    <col min="3375" max="3375" width="14.44140625" style="488" customWidth="1"/>
    <col min="3376" max="3376" width="4.109375" style="488" customWidth="1"/>
    <col min="3377" max="3378" width="11" style="488" customWidth="1"/>
    <col min="3379" max="3379" width="14.44140625" style="488" customWidth="1"/>
    <col min="3380" max="3380" width="4.109375" style="488" customWidth="1"/>
    <col min="3381" max="3381" width="14.44140625" style="488" customWidth="1"/>
    <col min="3382" max="3578" width="11" style="488"/>
    <col min="3579" max="3579" width="29.44140625" style="488" customWidth="1"/>
    <col min="3580" max="3580" width="12.33203125" style="488" customWidth="1"/>
    <col min="3581" max="3581" width="10.44140625" style="488" customWidth="1"/>
    <col min="3582" max="3582" width="12.33203125" style="488" customWidth="1"/>
    <col min="3583" max="3583" width="10.6640625" style="488" customWidth="1"/>
    <col min="3584" max="3584" width="31.6640625" style="488" customWidth="1"/>
    <col min="3585" max="3588" width="13.6640625" style="488" customWidth="1"/>
    <col min="3589" max="3589" width="32.6640625" style="488" customWidth="1"/>
    <col min="3590" max="3590" width="20.6640625" style="488" customWidth="1"/>
    <col min="3591" max="3611" width="11" style="488" customWidth="1"/>
    <col min="3612" max="3612" width="9.88671875" style="488" customWidth="1"/>
    <col min="3613" max="3625" width="11" style="488" customWidth="1"/>
    <col min="3626" max="3626" width="14.44140625" style="488" customWidth="1"/>
    <col min="3627" max="3627" width="4.109375" style="488" customWidth="1"/>
    <col min="3628" max="3628" width="13.33203125" style="488" customWidth="1"/>
    <col min="3629" max="3629" width="28.109375" style="488" customWidth="1"/>
    <col min="3630" max="3630" width="11" style="488" customWidth="1"/>
    <col min="3631" max="3631" width="14.44140625" style="488" customWidth="1"/>
    <col min="3632" max="3632" width="4.109375" style="488" customWidth="1"/>
    <col min="3633" max="3634" width="11" style="488" customWidth="1"/>
    <col min="3635" max="3635" width="14.44140625" style="488" customWidth="1"/>
    <col min="3636" max="3636" width="4.109375" style="488" customWidth="1"/>
    <col min="3637" max="3637" width="14.44140625" style="488" customWidth="1"/>
    <col min="3638" max="3834" width="11" style="488"/>
    <col min="3835" max="3835" width="29.44140625" style="488" customWidth="1"/>
    <col min="3836" max="3836" width="12.33203125" style="488" customWidth="1"/>
    <col min="3837" max="3837" width="10.44140625" style="488" customWidth="1"/>
    <col min="3838" max="3838" width="12.33203125" style="488" customWidth="1"/>
    <col min="3839" max="3839" width="10.6640625" style="488" customWidth="1"/>
    <col min="3840" max="3840" width="31.6640625" style="488" customWidth="1"/>
    <col min="3841" max="3844" width="13.6640625" style="488" customWidth="1"/>
    <col min="3845" max="3845" width="32.6640625" style="488" customWidth="1"/>
    <col min="3846" max="3846" width="20.6640625" style="488" customWidth="1"/>
    <col min="3847" max="3867" width="11" style="488" customWidth="1"/>
    <col min="3868" max="3868" width="9.88671875" style="488" customWidth="1"/>
    <col min="3869" max="3881" width="11" style="488" customWidth="1"/>
    <col min="3882" max="3882" width="14.44140625" style="488" customWidth="1"/>
    <col min="3883" max="3883" width="4.109375" style="488" customWidth="1"/>
    <col min="3884" max="3884" width="13.33203125" style="488" customWidth="1"/>
    <col min="3885" max="3885" width="28.109375" style="488" customWidth="1"/>
    <col min="3886" max="3886" width="11" style="488" customWidth="1"/>
    <col min="3887" max="3887" width="14.44140625" style="488" customWidth="1"/>
    <col min="3888" max="3888" width="4.109375" style="488" customWidth="1"/>
    <col min="3889" max="3890" width="11" style="488" customWidth="1"/>
    <col min="3891" max="3891" width="14.44140625" style="488" customWidth="1"/>
    <col min="3892" max="3892" width="4.109375" style="488" customWidth="1"/>
    <col min="3893" max="3893" width="14.44140625" style="488" customWidth="1"/>
    <col min="3894" max="4090" width="11" style="488"/>
    <col min="4091" max="4091" width="29.44140625" style="488" customWidth="1"/>
    <col min="4092" max="4092" width="12.33203125" style="488" customWidth="1"/>
    <col min="4093" max="4093" width="10.44140625" style="488" customWidth="1"/>
    <col min="4094" max="4094" width="12.33203125" style="488" customWidth="1"/>
    <col min="4095" max="4095" width="10.6640625" style="488" customWidth="1"/>
    <col min="4096" max="4096" width="31.6640625" style="488" customWidth="1"/>
    <col min="4097" max="4100" width="13.6640625" style="488" customWidth="1"/>
    <col min="4101" max="4101" width="32.6640625" style="488" customWidth="1"/>
    <col min="4102" max="4102" width="20.6640625" style="488" customWidth="1"/>
    <col min="4103" max="4123" width="11" style="488" customWidth="1"/>
    <col min="4124" max="4124" width="9.88671875" style="488" customWidth="1"/>
    <col min="4125" max="4137" width="11" style="488" customWidth="1"/>
    <col min="4138" max="4138" width="14.44140625" style="488" customWidth="1"/>
    <col min="4139" max="4139" width="4.109375" style="488" customWidth="1"/>
    <col min="4140" max="4140" width="13.33203125" style="488" customWidth="1"/>
    <col min="4141" max="4141" width="28.109375" style="488" customWidth="1"/>
    <col min="4142" max="4142" width="11" style="488" customWidth="1"/>
    <col min="4143" max="4143" width="14.44140625" style="488" customWidth="1"/>
    <col min="4144" max="4144" width="4.109375" style="488" customWidth="1"/>
    <col min="4145" max="4146" width="11" style="488" customWidth="1"/>
    <col min="4147" max="4147" width="14.44140625" style="488" customWidth="1"/>
    <col min="4148" max="4148" width="4.109375" style="488" customWidth="1"/>
    <col min="4149" max="4149" width="14.44140625" style="488" customWidth="1"/>
    <col min="4150" max="4346" width="11" style="488"/>
    <col min="4347" max="4347" width="29.44140625" style="488" customWidth="1"/>
    <col min="4348" max="4348" width="12.33203125" style="488" customWidth="1"/>
    <col min="4349" max="4349" width="10.44140625" style="488" customWidth="1"/>
    <col min="4350" max="4350" width="12.33203125" style="488" customWidth="1"/>
    <col min="4351" max="4351" width="10.6640625" style="488" customWidth="1"/>
    <col min="4352" max="4352" width="31.6640625" style="488" customWidth="1"/>
    <col min="4353" max="4356" width="13.6640625" style="488" customWidth="1"/>
    <col min="4357" max="4357" width="32.6640625" style="488" customWidth="1"/>
    <col min="4358" max="4358" width="20.6640625" style="488" customWidth="1"/>
    <col min="4359" max="4379" width="11" style="488" customWidth="1"/>
    <col min="4380" max="4380" width="9.88671875" style="488" customWidth="1"/>
    <col min="4381" max="4393" width="11" style="488" customWidth="1"/>
    <col min="4394" max="4394" width="14.44140625" style="488" customWidth="1"/>
    <col min="4395" max="4395" width="4.109375" style="488" customWidth="1"/>
    <col min="4396" max="4396" width="13.33203125" style="488" customWidth="1"/>
    <col min="4397" max="4397" width="28.109375" style="488" customWidth="1"/>
    <col min="4398" max="4398" width="11" style="488" customWidth="1"/>
    <col min="4399" max="4399" width="14.44140625" style="488" customWidth="1"/>
    <col min="4400" max="4400" width="4.109375" style="488" customWidth="1"/>
    <col min="4401" max="4402" width="11" style="488" customWidth="1"/>
    <col min="4403" max="4403" width="14.44140625" style="488" customWidth="1"/>
    <col min="4404" max="4404" width="4.109375" style="488" customWidth="1"/>
    <col min="4405" max="4405" width="14.44140625" style="488" customWidth="1"/>
    <col min="4406" max="4602" width="11" style="488"/>
    <col min="4603" max="4603" width="29.44140625" style="488" customWidth="1"/>
    <col min="4604" max="4604" width="12.33203125" style="488" customWidth="1"/>
    <col min="4605" max="4605" width="10.44140625" style="488" customWidth="1"/>
    <col min="4606" max="4606" width="12.33203125" style="488" customWidth="1"/>
    <col min="4607" max="4607" width="10.6640625" style="488" customWidth="1"/>
    <col min="4608" max="4608" width="31.6640625" style="488" customWidth="1"/>
    <col min="4609" max="4612" width="13.6640625" style="488" customWidth="1"/>
    <col min="4613" max="4613" width="32.6640625" style="488" customWidth="1"/>
    <col min="4614" max="4614" width="20.6640625" style="488" customWidth="1"/>
    <col min="4615" max="4635" width="11" style="488" customWidth="1"/>
    <col min="4636" max="4636" width="9.88671875" style="488" customWidth="1"/>
    <col min="4637" max="4649" width="11" style="488" customWidth="1"/>
    <col min="4650" max="4650" width="14.44140625" style="488" customWidth="1"/>
    <col min="4651" max="4651" width="4.109375" style="488" customWidth="1"/>
    <col min="4652" max="4652" width="13.33203125" style="488" customWidth="1"/>
    <col min="4653" max="4653" width="28.109375" style="488" customWidth="1"/>
    <col min="4654" max="4654" width="11" style="488" customWidth="1"/>
    <col min="4655" max="4655" width="14.44140625" style="488" customWidth="1"/>
    <col min="4656" max="4656" width="4.109375" style="488" customWidth="1"/>
    <col min="4657" max="4658" width="11" style="488" customWidth="1"/>
    <col min="4659" max="4659" width="14.44140625" style="488" customWidth="1"/>
    <col min="4660" max="4660" width="4.109375" style="488" customWidth="1"/>
    <col min="4661" max="4661" width="14.44140625" style="488" customWidth="1"/>
    <col min="4662" max="4858" width="11" style="488"/>
    <col min="4859" max="4859" width="29.44140625" style="488" customWidth="1"/>
    <col min="4860" max="4860" width="12.33203125" style="488" customWidth="1"/>
    <col min="4861" max="4861" width="10.44140625" style="488" customWidth="1"/>
    <col min="4862" max="4862" width="12.33203125" style="488" customWidth="1"/>
    <col min="4863" max="4863" width="10.6640625" style="488" customWidth="1"/>
    <col min="4864" max="4864" width="31.6640625" style="488" customWidth="1"/>
    <col min="4865" max="4868" width="13.6640625" style="488" customWidth="1"/>
    <col min="4869" max="4869" width="32.6640625" style="488" customWidth="1"/>
    <col min="4870" max="4870" width="20.6640625" style="488" customWidth="1"/>
    <col min="4871" max="4891" width="11" style="488" customWidth="1"/>
    <col min="4892" max="4892" width="9.88671875" style="488" customWidth="1"/>
    <col min="4893" max="4905" width="11" style="488" customWidth="1"/>
    <col min="4906" max="4906" width="14.44140625" style="488" customWidth="1"/>
    <col min="4907" max="4907" width="4.109375" style="488" customWidth="1"/>
    <col min="4908" max="4908" width="13.33203125" style="488" customWidth="1"/>
    <col min="4909" max="4909" width="28.109375" style="488" customWidth="1"/>
    <col min="4910" max="4910" width="11" style="488" customWidth="1"/>
    <col min="4911" max="4911" width="14.44140625" style="488" customWidth="1"/>
    <col min="4912" max="4912" width="4.109375" style="488" customWidth="1"/>
    <col min="4913" max="4914" width="11" style="488" customWidth="1"/>
    <col min="4915" max="4915" width="14.44140625" style="488" customWidth="1"/>
    <col min="4916" max="4916" width="4.109375" style="488" customWidth="1"/>
    <col min="4917" max="4917" width="14.44140625" style="488" customWidth="1"/>
    <col min="4918" max="5114" width="11" style="488"/>
    <col min="5115" max="5115" width="29.44140625" style="488" customWidth="1"/>
    <col min="5116" max="5116" width="12.33203125" style="488" customWidth="1"/>
    <col min="5117" max="5117" width="10.44140625" style="488" customWidth="1"/>
    <col min="5118" max="5118" width="12.33203125" style="488" customWidth="1"/>
    <col min="5119" max="5119" width="10.6640625" style="488" customWidth="1"/>
    <col min="5120" max="5120" width="31.6640625" style="488" customWidth="1"/>
    <col min="5121" max="5124" width="13.6640625" style="488" customWidth="1"/>
    <col min="5125" max="5125" width="32.6640625" style="488" customWidth="1"/>
    <col min="5126" max="5126" width="20.6640625" style="488" customWidth="1"/>
    <col min="5127" max="5147" width="11" style="488" customWidth="1"/>
    <col min="5148" max="5148" width="9.88671875" style="488" customWidth="1"/>
    <col min="5149" max="5161" width="11" style="488" customWidth="1"/>
    <col min="5162" max="5162" width="14.44140625" style="488" customWidth="1"/>
    <col min="5163" max="5163" width="4.109375" style="488" customWidth="1"/>
    <col min="5164" max="5164" width="13.33203125" style="488" customWidth="1"/>
    <col min="5165" max="5165" width="28.109375" style="488" customWidth="1"/>
    <col min="5166" max="5166" width="11" style="488" customWidth="1"/>
    <col min="5167" max="5167" width="14.44140625" style="488" customWidth="1"/>
    <col min="5168" max="5168" width="4.109375" style="488" customWidth="1"/>
    <col min="5169" max="5170" width="11" style="488" customWidth="1"/>
    <col min="5171" max="5171" width="14.44140625" style="488" customWidth="1"/>
    <col min="5172" max="5172" width="4.109375" style="488" customWidth="1"/>
    <col min="5173" max="5173" width="14.44140625" style="488" customWidth="1"/>
    <col min="5174" max="5370" width="11" style="488"/>
    <col min="5371" max="5371" width="29.44140625" style="488" customWidth="1"/>
    <col min="5372" max="5372" width="12.33203125" style="488" customWidth="1"/>
    <col min="5373" max="5373" width="10.44140625" style="488" customWidth="1"/>
    <col min="5374" max="5374" width="12.33203125" style="488" customWidth="1"/>
    <col min="5375" max="5375" width="10.6640625" style="488" customWidth="1"/>
    <col min="5376" max="5376" width="31.6640625" style="488" customWidth="1"/>
    <col min="5377" max="5380" width="13.6640625" style="488" customWidth="1"/>
    <col min="5381" max="5381" width="32.6640625" style="488" customWidth="1"/>
    <col min="5382" max="5382" width="20.6640625" style="488" customWidth="1"/>
    <col min="5383" max="5403" width="11" style="488" customWidth="1"/>
    <col min="5404" max="5404" width="9.88671875" style="488" customWidth="1"/>
    <col min="5405" max="5417" width="11" style="488" customWidth="1"/>
    <col min="5418" max="5418" width="14.44140625" style="488" customWidth="1"/>
    <col min="5419" max="5419" width="4.109375" style="488" customWidth="1"/>
    <col min="5420" max="5420" width="13.33203125" style="488" customWidth="1"/>
    <col min="5421" max="5421" width="28.109375" style="488" customWidth="1"/>
    <col min="5422" max="5422" width="11" style="488" customWidth="1"/>
    <col min="5423" max="5423" width="14.44140625" style="488" customWidth="1"/>
    <col min="5424" max="5424" width="4.109375" style="488" customWidth="1"/>
    <col min="5425" max="5426" width="11" style="488" customWidth="1"/>
    <col min="5427" max="5427" width="14.44140625" style="488" customWidth="1"/>
    <col min="5428" max="5428" width="4.109375" style="488" customWidth="1"/>
    <col min="5429" max="5429" width="14.44140625" style="488" customWidth="1"/>
    <col min="5430" max="5626" width="11" style="488"/>
    <col min="5627" max="5627" width="29.44140625" style="488" customWidth="1"/>
    <col min="5628" max="5628" width="12.33203125" style="488" customWidth="1"/>
    <col min="5629" max="5629" width="10.44140625" style="488" customWidth="1"/>
    <col min="5630" max="5630" width="12.33203125" style="488" customWidth="1"/>
    <col min="5631" max="5631" width="10.6640625" style="488" customWidth="1"/>
    <col min="5632" max="5632" width="31.6640625" style="488" customWidth="1"/>
    <col min="5633" max="5636" width="13.6640625" style="488" customWidth="1"/>
    <col min="5637" max="5637" width="32.6640625" style="488" customWidth="1"/>
    <col min="5638" max="5638" width="20.6640625" style="488" customWidth="1"/>
    <col min="5639" max="5659" width="11" style="488" customWidth="1"/>
    <col min="5660" max="5660" width="9.88671875" style="488" customWidth="1"/>
    <col min="5661" max="5673" width="11" style="488" customWidth="1"/>
    <col min="5674" max="5674" width="14.44140625" style="488" customWidth="1"/>
    <col min="5675" max="5675" width="4.109375" style="488" customWidth="1"/>
    <col min="5676" max="5676" width="13.33203125" style="488" customWidth="1"/>
    <col min="5677" max="5677" width="28.109375" style="488" customWidth="1"/>
    <col min="5678" max="5678" width="11" style="488" customWidth="1"/>
    <col min="5679" max="5679" width="14.44140625" style="488" customWidth="1"/>
    <col min="5680" max="5680" width="4.109375" style="488" customWidth="1"/>
    <col min="5681" max="5682" width="11" style="488" customWidth="1"/>
    <col min="5683" max="5683" width="14.44140625" style="488" customWidth="1"/>
    <col min="5684" max="5684" width="4.109375" style="488" customWidth="1"/>
    <col min="5685" max="5685" width="14.44140625" style="488" customWidth="1"/>
    <col min="5686" max="5882" width="11" style="488"/>
    <col min="5883" max="5883" width="29.44140625" style="488" customWidth="1"/>
    <col min="5884" max="5884" width="12.33203125" style="488" customWidth="1"/>
    <col min="5885" max="5885" width="10.44140625" style="488" customWidth="1"/>
    <col min="5886" max="5886" width="12.33203125" style="488" customWidth="1"/>
    <col min="5887" max="5887" width="10.6640625" style="488" customWidth="1"/>
    <col min="5888" max="5888" width="31.6640625" style="488" customWidth="1"/>
    <col min="5889" max="5892" width="13.6640625" style="488" customWidth="1"/>
    <col min="5893" max="5893" width="32.6640625" style="488" customWidth="1"/>
    <col min="5894" max="5894" width="20.6640625" style="488" customWidth="1"/>
    <col min="5895" max="5915" width="11" style="488" customWidth="1"/>
    <col min="5916" max="5916" width="9.88671875" style="488" customWidth="1"/>
    <col min="5917" max="5929" width="11" style="488" customWidth="1"/>
    <col min="5930" max="5930" width="14.44140625" style="488" customWidth="1"/>
    <col min="5931" max="5931" width="4.109375" style="488" customWidth="1"/>
    <col min="5932" max="5932" width="13.33203125" style="488" customWidth="1"/>
    <col min="5933" max="5933" width="28.109375" style="488" customWidth="1"/>
    <col min="5934" max="5934" width="11" style="488" customWidth="1"/>
    <col min="5935" max="5935" width="14.44140625" style="488" customWidth="1"/>
    <col min="5936" max="5936" width="4.109375" style="488" customWidth="1"/>
    <col min="5937" max="5938" width="11" style="488" customWidth="1"/>
    <col min="5939" max="5939" width="14.44140625" style="488" customWidth="1"/>
    <col min="5940" max="5940" width="4.109375" style="488" customWidth="1"/>
    <col min="5941" max="5941" width="14.44140625" style="488" customWidth="1"/>
    <col min="5942" max="6138" width="11" style="488"/>
    <col min="6139" max="6139" width="29.44140625" style="488" customWidth="1"/>
    <col min="6140" max="6140" width="12.33203125" style="488" customWidth="1"/>
    <col min="6141" max="6141" width="10.44140625" style="488" customWidth="1"/>
    <col min="6142" max="6142" width="12.33203125" style="488" customWidth="1"/>
    <col min="6143" max="6143" width="10.6640625" style="488" customWidth="1"/>
    <col min="6144" max="6144" width="31.6640625" style="488" customWidth="1"/>
    <col min="6145" max="6148" width="13.6640625" style="488" customWidth="1"/>
    <col min="6149" max="6149" width="32.6640625" style="488" customWidth="1"/>
    <col min="6150" max="6150" width="20.6640625" style="488" customWidth="1"/>
    <col min="6151" max="6171" width="11" style="488" customWidth="1"/>
    <col min="6172" max="6172" width="9.88671875" style="488" customWidth="1"/>
    <col min="6173" max="6185" width="11" style="488" customWidth="1"/>
    <col min="6186" max="6186" width="14.44140625" style="488" customWidth="1"/>
    <col min="6187" max="6187" width="4.109375" style="488" customWidth="1"/>
    <col min="6188" max="6188" width="13.33203125" style="488" customWidth="1"/>
    <col min="6189" max="6189" width="28.109375" style="488" customWidth="1"/>
    <col min="6190" max="6190" width="11" style="488" customWidth="1"/>
    <col min="6191" max="6191" width="14.44140625" style="488" customWidth="1"/>
    <col min="6192" max="6192" width="4.109375" style="488" customWidth="1"/>
    <col min="6193" max="6194" width="11" style="488" customWidth="1"/>
    <col min="6195" max="6195" width="14.44140625" style="488" customWidth="1"/>
    <col min="6196" max="6196" width="4.109375" style="488" customWidth="1"/>
    <col min="6197" max="6197" width="14.44140625" style="488" customWidth="1"/>
    <col min="6198" max="6394" width="11" style="488"/>
    <col min="6395" max="6395" width="29.44140625" style="488" customWidth="1"/>
    <col min="6396" max="6396" width="12.33203125" style="488" customWidth="1"/>
    <col min="6397" max="6397" width="10.44140625" style="488" customWidth="1"/>
    <col min="6398" max="6398" width="12.33203125" style="488" customWidth="1"/>
    <col min="6399" max="6399" width="10.6640625" style="488" customWidth="1"/>
    <col min="6400" max="6400" width="31.6640625" style="488" customWidth="1"/>
    <col min="6401" max="6404" width="13.6640625" style="488" customWidth="1"/>
    <col min="6405" max="6405" width="32.6640625" style="488" customWidth="1"/>
    <col min="6406" max="6406" width="20.6640625" style="488" customWidth="1"/>
    <col min="6407" max="6427" width="11" style="488" customWidth="1"/>
    <col min="6428" max="6428" width="9.88671875" style="488" customWidth="1"/>
    <col min="6429" max="6441" width="11" style="488" customWidth="1"/>
    <col min="6442" max="6442" width="14.44140625" style="488" customWidth="1"/>
    <col min="6443" max="6443" width="4.109375" style="488" customWidth="1"/>
    <col min="6444" max="6444" width="13.33203125" style="488" customWidth="1"/>
    <col min="6445" max="6445" width="28.109375" style="488" customWidth="1"/>
    <col min="6446" max="6446" width="11" style="488" customWidth="1"/>
    <col min="6447" max="6447" width="14.44140625" style="488" customWidth="1"/>
    <col min="6448" max="6448" width="4.109375" style="488" customWidth="1"/>
    <col min="6449" max="6450" width="11" style="488" customWidth="1"/>
    <col min="6451" max="6451" width="14.44140625" style="488" customWidth="1"/>
    <col min="6452" max="6452" width="4.109375" style="488" customWidth="1"/>
    <col min="6453" max="6453" width="14.44140625" style="488" customWidth="1"/>
    <col min="6454" max="6650" width="11" style="488"/>
    <col min="6651" max="6651" width="29.44140625" style="488" customWidth="1"/>
    <col min="6652" max="6652" width="12.33203125" style="488" customWidth="1"/>
    <col min="6653" max="6653" width="10.44140625" style="488" customWidth="1"/>
    <col min="6654" max="6654" width="12.33203125" style="488" customWidth="1"/>
    <col min="6655" max="6655" width="10.6640625" style="488" customWidth="1"/>
    <col min="6656" max="6656" width="31.6640625" style="488" customWidth="1"/>
    <col min="6657" max="6660" width="13.6640625" style="488" customWidth="1"/>
    <col min="6661" max="6661" width="32.6640625" style="488" customWidth="1"/>
    <col min="6662" max="6662" width="20.6640625" style="488" customWidth="1"/>
    <col min="6663" max="6683" width="11" style="488" customWidth="1"/>
    <col min="6684" max="6684" width="9.88671875" style="488" customWidth="1"/>
    <col min="6685" max="6697" width="11" style="488" customWidth="1"/>
    <col min="6698" max="6698" width="14.44140625" style="488" customWidth="1"/>
    <col min="6699" max="6699" width="4.109375" style="488" customWidth="1"/>
    <col min="6700" max="6700" width="13.33203125" style="488" customWidth="1"/>
    <col min="6701" max="6701" width="28.109375" style="488" customWidth="1"/>
    <col min="6702" max="6702" width="11" style="488" customWidth="1"/>
    <col min="6703" max="6703" width="14.44140625" style="488" customWidth="1"/>
    <col min="6704" max="6704" width="4.109375" style="488" customWidth="1"/>
    <col min="6705" max="6706" width="11" style="488" customWidth="1"/>
    <col min="6707" max="6707" width="14.44140625" style="488" customWidth="1"/>
    <col min="6708" max="6708" width="4.109375" style="488" customWidth="1"/>
    <col min="6709" max="6709" width="14.44140625" style="488" customWidth="1"/>
    <col min="6710" max="6906" width="11" style="488"/>
    <col min="6907" max="6907" width="29.44140625" style="488" customWidth="1"/>
    <col min="6908" max="6908" width="12.33203125" style="488" customWidth="1"/>
    <col min="6909" max="6909" width="10.44140625" style="488" customWidth="1"/>
    <col min="6910" max="6910" width="12.33203125" style="488" customWidth="1"/>
    <col min="6911" max="6911" width="10.6640625" style="488" customWidth="1"/>
    <col min="6912" max="6912" width="31.6640625" style="488" customWidth="1"/>
    <col min="6913" max="6916" width="13.6640625" style="488" customWidth="1"/>
    <col min="6917" max="6917" width="32.6640625" style="488" customWidth="1"/>
    <col min="6918" max="6918" width="20.6640625" style="488" customWidth="1"/>
    <col min="6919" max="6939" width="11" style="488" customWidth="1"/>
    <col min="6940" max="6940" width="9.88671875" style="488" customWidth="1"/>
    <col min="6941" max="6953" width="11" style="488" customWidth="1"/>
    <col min="6954" max="6954" width="14.44140625" style="488" customWidth="1"/>
    <col min="6955" max="6955" width="4.109375" style="488" customWidth="1"/>
    <col min="6956" max="6956" width="13.33203125" style="488" customWidth="1"/>
    <col min="6957" max="6957" width="28.109375" style="488" customWidth="1"/>
    <col min="6958" max="6958" width="11" style="488" customWidth="1"/>
    <col min="6959" max="6959" width="14.44140625" style="488" customWidth="1"/>
    <col min="6960" max="6960" width="4.109375" style="488" customWidth="1"/>
    <col min="6961" max="6962" width="11" style="488" customWidth="1"/>
    <col min="6963" max="6963" width="14.44140625" style="488" customWidth="1"/>
    <col min="6964" max="6964" width="4.109375" style="488" customWidth="1"/>
    <col min="6965" max="6965" width="14.44140625" style="488" customWidth="1"/>
    <col min="6966" max="7162" width="11" style="488"/>
    <col min="7163" max="7163" width="29.44140625" style="488" customWidth="1"/>
    <col min="7164" max="7164" width="12.33203125" style="488" customWidth="1"/>
    <col min="7165" max="7165" width="10.44140625" style="488" customWidth="1"/>
    <col min="7166" max="7166" width="12.33203125" style="488" customWidth="1"/>
    <col min="7167" max="7167" width="10.6640625" style="488" customWidth="1"/>
    <col min="7168" max="7168" width="31.6640625" style="488" customWidth="1"/>
    <col min="7169" max="7172" width="13.6640625" style="488" customWidth="1"/>
    <col min="7173" max="7173" width="32.6640625" style="488" customWidth="1"/>
    <col min="7174" max="7174" width="20.6640625" style="488" customWidth="1"/>
    <col min="7175" max="7195" width="11" style="488" customWidth="1"/>
    <col min="7196" max="7196" width="9.88671875" style="488" customWidth="1"/>
    <col min="7197" max="7209" width="11" style="488" customWidth="1"/>
    <col min="7210" max="7210" width="14.44140625" style="488" customWidth="1"/>
    <col min="7211" max="7211" width="4.109375" style="488" customWidth="1"/>
    <col min="7212" max="7212" width="13.33203125" style="488" customWidth="1"/>
    <col min="7213" max="7213" width="28.109375" style="488" customWidth="1"/>
    <col min="7214" max="7214" width="11" style="488" customWidth="1"/>
    <col min="7215" max="7215" width="14.44140625" style="488" customWidth="1"/>
    <col min="7216" max="7216" width="4.109375" style="488" customWidth="1"/>
    <col min="7217" max="7218" width="11" style="488" customWidth="1"/>
    <col min="7219" max="7219" width="14.44140625" style="488" customWidth="1"/>
    <col min="7220" max="7220" width="4.109375" style="488" customWidth="1"/>
    <col min="7221" max="7221" width="14.44140625" style="488" customWidth="1"/>
    <col min="7222" max="7418" width="11" style="488"/>
    <col min="7419" max="7419" width="29.44140625" style="488" customWidth="1"/>
    <col min="7420" max="7420" width="12.33203125" style="488" customWidth="1"/>
    <col min="7421" max="7421" width="10.44140625" style="488" customWidth="1"/>
    <col min="7422" max="7422" width="12.33203125" style="488" customWidth="1"/>
    <col min="7423" max="7423" width="10.6640625" style="488" customWidth="1"/>
    <col min="7424" max="7424" width="31.6640625" style="488" customWidth="1"/>
    <col min="7425" max="7428" width="13.6640625" style="488" customWidth="1"/>
    <col min="7429" max="7429" width="32.6640625" style="488" customWidth="1"/>
    <col min="7430" max="7430" width="20.6640625" style="488" customWidth="1"/>
    <col min="7431" max="7451" width="11" style="488" customWidth="1"/>
    <col min="7452" max="7452" width="9.88671875" style="488" customWidth="1"/>
    <col min="7453" max="7465" width="11" style="488" customWidth="1"/>
    <col min="7466" max="7466" width="14.44140625" style="488" customWidth="1"/>
    <col min="7467" max="7467" width="4.109375" style="488" customWidth="1"/>
    <col min="7468" max="7468" width="13.33203125" style="488" customWidth="1"/>
    <col min="7469" max="7469" width="28.109375" style="488" customWidth="1"/>
    <col min="7470" max="7470" width="11" style="488" customWidth="1"/>
    <col min="7471" max="7471" width="14.44140625" style="488" customWidth="1"/>
    <col min="7472" max="7472" width="4.109375" style="488" customWidth="1"/>
    <col min="7473" max="7474" width="11" style="488" customWidth="1"/>
    <col min="7475" max="7475" width="14.44140625" style="488" customWidth="1"/>
    <col min="7476" max="7476" width="4.109375" style="488" customWidth="1"/>
    <col min="7477" max="7477" width="14.44140625" style="488" customWidth="1"/>
    <col min="7478" max="7674" width="11" style="488"/>
    <col min="7675" max="7675" width="29.44140625" style="488" customWidth="1"/>
    <col min="7676" max="7676" width="12.33203125" style="488" customWidth="1"/>
    <col min="7677" max="7677" width="10.44140625" style="488" customWidth="1"/>
    <col min="7678" max="7678" width="12.33203125" style="488" customWidth="1"/>
    <col min="7679" max="7679" width="10.6640625" style="488" customWidth="1"/>
    <col min="7680" max="7680" width="31.6640625" style="488" customWidth="1"/>
    <col min="7681" max="7684" width="13.6640625" style="488" customWidth="1"/>
    <col min="7685" max="7685" width="32.6640625" style="488" customWidth="1"/>
    <col min="7686" max="7686" width="20.6640625" style="488" customWidth="1"/>
    <col min="7687" max="7707" width="11" style="488" customWidth="1"/>
    <col min="7708" max="7708" width="9.88671875" style="488" customWidth="1"/>
    <col min="7709" max="7721" width="11" style="488" customWidth="1"/>
    <col min="7722" max="7722" width="14.44140625" style="488" customWidth="1"/>
    <col min="7723" max="7723" width="4.109375" style="488" customWidth="1"/>
    <col min="7724" max="7724" width="13.33203125" style="488" customWidth="1"/>
    <col min="7725" max="7725" width="28.109375" style="488" customWidth="1"/>
    <col min="7726" max="7726" width="11" style="488" customWidth="1"/>
    <col min="7727" max="7727" width="14.44140625" style="488" customWidth="1"/>
    <col min="7728" max="7728" width="4.109375" style="488" customWidth="1"/>
    <col min="7729" max="7730" width="11" style="488" customWidth="1"/>
    <col min="7731" max="7731" width="14.44140625" style="488" customWidth="1"/>
    <col min="7732" max="7732" width="4.109375" style="488" customWidth="1"/>
    <col min="7733" max="7733" width="14.44140625" style="488" customWidth="1"/>
    <col min="7734" max="7930" width="11" style="488"/>
    <col min="7931" max="7931" width="29.44140625" style="488" customWidth="1"/>
    <col min="7932" max="7932" width="12.33203125" style="488" customWidth="1"/>
    <col min="7933" max="7933" width="10.44140625" style="488" customWidth="1"/>
    <col min="7934" max="7934" width="12.33203125" style="488" customWidth="1"/>
    <col min="7935" max="7935" width="10.6640625" style="488" customWidth="1"/>
    <col min="7936" max="7936" width="31.6640625" style="488" customWidth="1"/>
    <col min="7937" max="7940" width="13.6640625" style="488" customWidth="1"/>
    <col min="7941" max="7941" width="32.6640625" style="488" customWidth="1"/>
    <col min="7942" max="7942" width="20.6640625" style="488" customWidth="1"/>
    <col min="7943" max="7963" width="11" style="488" customWidth="1"/>
    <col min="7964" max="7964" width="9.88671875" style="488" customWidth="1"/>
    <col min="7965" max="7977" width="11" style="488" customWidth="1"/>
    <col min="7978" max="7978" width="14.44140625" style="488" customWidth="1"/>
    <col min="7979" max="7979" width="4.109375" style="488" customWidth="1"/>
    <col min="7980" max="7980" width="13.33203125" style="488" customWidth="1"/>
    <col min="7981" max="7981" width="28.109375" style="488" customWidth="1"/>
    <col min="7982" max="7982" width="11" style="488" customWidth="1"/>
    <col min="7983" max="7983" width="14.44140625" style="488" customWidth="1"/>
    <col min="7984" max="7984" width="4.109375" style="488" customWidth="1"/>
    <col min="7985" max="7986" width="11" style="488" customWidth="1"/>
    <col min="7987" max="7987" width="14.44140625" style="488" customWidth="1"/>
    <col min="7988" max="7988" width="4.109375" style="488" customWidth="1"/>
    <col min="7989" max="7989" width="14.44140625" style="488" customWidth="1"/>
    <col min="7990" max="8186" width="11" style="488"/>
    <col min="8187" max="8187" width="29.44140625" style="488" customWidth="1"/>
    <col min="8188" max="8188" width="12.33203125" style="488" customWidth="1"/>
    <col min="8189" max="8189" width="10.44140625" style="488" customWidth="1"/>
    <col min="8190" max="8190" width="12.33203125" style="488" customWidth="1"/>
    <col min="8191" max="8191" width="10.6640625" style="488" customWidth="1"/>
    <col min="8192" max="8192" width="31.6640625" style="488" customWidth="1"/>
    <col min="8193" max="8196" width="13.6640625" style="488" customWidth="1"/>
    <col min="8197" max="8197" width="32.6640625" style="488" customWidth="1"/>
    <col min="8198" max="8198" width="20.6640625" style="488" customWidth="1"/>
    <col min="8199" max="8219" width="11" style="488" customWidth="1"/>
    <col min="8220" max="8220" width="9.88671875" style="488" customWidth="1"/>
    <col min="8221" max="8233" width="11" style="488" customWidth="1"/>
    <col min="8234" max="8234" width="14.44140625" style="488" customWidth="1"/>
    <col min="8235" max="8235" width="4.109375" style="488" customWidth="1"/>
    <col min="8236" max="8236" width="13.33203125" style="488" customWidth="1"/>
    <col min="8237" max="8237" width="28.109375" style="488" customWidth="1"/>
    <col min="8238" max="8238" width="11" style="488" customWidth="1"/>
    <col min="8239" max="8239" width="14.44140625" style="488" customWidth="1"/>
    <col min="8240" max="8240" width="4.109375" style="488" customWidth="1"/>
    <col min="8241" max="8242" width="11" style="488" customWidth="1"/>
    <col min="8243" max="8243" width="14.44140625" style="488" customWidth="1"/>
    <col min="8244" max="8244" width="4.109375" style="488" customWidth="1"/>
    <col min="8245" max="8245" width="14.44140625" style="488" customWidth="1"/>
    <col min="8246" max="8442" width="11" style="488"/>
    <col min="8443" max="8443" width="29.44140625" style="488" customWidth="1"/>
    <col min="8444" max="8444" width="12.33203125" style="488" customWidth="1"/>
    <col min="8445" max="8445" width="10.44140625" style="488" customWidth="1"/>
    <col min="8446" max="8446" width="12.33203125" style="488" customWidth="1"/>
    <col min="8447" max="8447" width="10.6640625" style="488" customWidth="1"/>
    <col min="8448" max="8448" width="31.6640625" style="488" customWidth="1"/>
    <col min="8449" max="8452" width="13.6640625" style="488" customWidth="1"/>
    <col min="8453" max="8453" width="32.6640625" style="488" customWidth="1"/>
    <col min="8454" max="8454" width="20.6640625" style="488" customWidth="1"/>
    <col min="8455" max="8475" width="11" style="488" customWidth="1"/>
    <col min="8476" max="8476" width="9.88671875" style="488" customWidth="1"/>
    <col min="8477" max="8489" width="11" style="488" customWidth="1"/>
    <col min="8490" max="8490" width="14.44140625" style="488" customWidth="1"/>
    <col min="8491" max="8491" width="4.109375" style="488" customWidth="1"/>
    <col min="8492" max="8492" width="13.33203125" style="488" customWidth="1"/>
    <col min="8493" max="8493" width="28.109375" style="488" customWidth="1"/>
    <col min="8494" max="8494" width="11" style="488" customWidth="1"/>
    <col min="8495" max="8495" width="14.44140625" style="488" customWidth="1"/>
    <col min="8496" max="8496" width="4.109375" style="488" customWidth="1"/>
    <col min="8497" max="8498" width="11" style="488" customWidth="1"/>
    <col min="8499" max="8499" width="14.44140625" style="488" customWidth="1"/>
    <col min="8500" max="8500" width="4.109375" style="488" customWidth="1"/>
    <col min="8501" max="8501" width="14.44140625" style="488" customWidth="1"/>
    <col min="8502" max="8698" width="11" style="488"/>
    <col min="8699" max="8699" width="29.44140625" style="488" customWidth="1"/>
    <col min="8700" max="8700" width="12.33203125" style="488" customWidth="1"/>
    <col min="8701" max="8701" width="10.44140625" style="488" customWidth="1"/>
    <col min="8702" max="8702" width="12.33203125" style="488" customWidth="1"/>
    <col min="8703" max="8703" width="10.6640625" style="488" customWidth="1"/>
    <col min="8704" max="8704" width="31.6640625" style="488" customWidth="1"/>
    <col min="8705" max="8708" width="13.6640625" style="488" customWidth="1"/>
    <col min="8709" max="8709" width="32.6640625" style="488" customWidth="1"/>
    <col min="8710" max="8710" width="20.6640625" style="488" customWidth="1"/>
    <col min="8711" max="8731" width="11" style="488" customWidth="1"/>
    <col min="8732" max="8732" width="9.88671875" style="488" customWidth="1"/>
    <col min="8733" max="8745" width="11" style="488" customWidth="1"/>
    <col min="8746" max="8746" width="14.44140625" style="488" customWidth="1"/>
    <col min="8747" max="8747" width="4.109375" style="488" customWidth="1"/>
    <col min="8748" max="8748" width="13.33203125" style="488" customWidth="1"/>
    <col min="8749" max="8749" width="28.109375" style="488" customWidth="1"/>
    <col min="8750" max="8750" width="11" style="488" customWidth="1"/>
    <col min="8751" max="8751" width="14.44140625" style="488" customWidth="1"/>
    <col min="8752" max="8752" width="4.109375" style="488" customWidth="1"/>
    <col min="8753" max="8754" width="11" style="488" customWidth="1"/>
    <col min="8755" max="8755" width="14.44140625" style="488" customWidth="1"/>
    <col min="8756" max="8756" width="4.109375" style="488" customWidth="1"/>
    <col min="8757" max="8757" width="14.44140625" style="488" customWidth="1"/>
    <col min="8758" max="8954" width="11" style="488"/>
    <col min="8955" max="8955" width="29.44140625" style="488" customWidth="1"/>
    <col min="8956" max="8956" width="12.33203125" style="488" customWidth="1"/>
    <col min="8957" max="8957" width="10.44140625" style="488" customWidth="1"/>
    <col min="8958" max="8958" width="12.33203125" style="488" customWidth="1"/>
    <col min="8959" max="8959" width="10.6640625" style="488" customWidth="1"/>
    <col min="8960" max="8960" width="31.6640625" style="488" customWidth="1"/>
    <col min="8961" max="8964" width="13.6640625" style="488" customWidth="1"/>
    <col min="8965" max="8965" width="32.6640625" style="488" customWidth="1"/>
    <col min="8966" max="8966" width="20.6640625" style="488" customWidth="1"/>
    <col min="8967" max="8987" width="11" style="488" customWidth="1"/>
    <col min="8988" max="8988" width="9.88671875" style="488" customWidth="1"/>
    <col min="8989" max="9001" width="11" style="488" customWidth="1"/>
    <col min="9002" max="9002" width="14.44140625" style="488" customWidth="1"/>
    <col min="9003" max="9003" width="4.109375" style="488" customWidth="1"/>
    <col min="9004" max="9004" width="13.33203125" style="488" customWidth="1"/>
    <col min="9005" max="9005" width="28.109375" style="488" customWidth="1"/>
    <col min="9006" max="9006" width="11" style="488" customWidth="1"/>
    <col min="9007" max="9007" width="14.44140625" style="488" customWidth="1"/>
    <col min="9008" max="9008" width="4.109375" style="488" customWidth="1"/>
    <col min="9009" max="9010" width="11" style="488" customWidth="1"/>
    <col min="9011" max="9011" width="14.44140625" style="488" customWidth="1"/>
    <col min="9012" max="9012" width="4.109375" style="488" customWidth="1"/>
    <col min="9013" max="9013" width="14.44140625" style="488" customWidth="1"/>
    <col min="9014" max="9210" width="11" style="488"/>
    <col min="9211" max="9211" width="29.44140625" style="488" customWidth="1"/>
    <col min="9212" max="9212" width="12.33203125" style="488" customWidth="1"/>
    <col min="9213" max="9213" width="10.44140625" style="488" customWidth="1"/>
    <col min="9214" max="9214" width="12.33203125" style="488" customWidth="1"/>
    <col min="9215" max="9215" width="10.6640625" style="488" customWidth="1"/>
    <col min="9216" max="9216" width="31.6640625" style="488" customWidth="1"/>
    <col min="9217" max="9220" width="13.6640625" style="488" customWidth="1"/>
    <col min="9221" max="9221" width="32.6640625" style="488" customWidth="1"/>
    <col min="9222" max="9222" width="20.6640625" style="488" customWidth="1"/>
    <col min="9223" max="9243" width="11" style="488" customWidth="1"/>
    <col min="9244" max="9244" width="9.88671875" style="488" customWidth="1"/>
    <col min="9245" max="9257" width="11" style="488" customWidth="1"/>
    <col min="9258" max="9258" width="14.44140625" style="488" customWidth="1"/>
    <col min="9259" max="9259" width="4.109375" style="488" customWidth="1"/>
    <col min="9260" max="9260" width="13.33203125" style="488" customWidth="1"/>
    <col min="9261" max="9261" width="28.109375" style="488" customWidth="1"/>
    <col min="9262" max="9262" width="11" style="488" customWidth="1"/>
    <col min="9263" max="9263" width="14.44140625" style="488" customWidth="1"/>
    <col min="9264" max="9264" width="4.109375" style="488" customWidth="1"/>
    <col min="9265" max="9266" width="11" style="488" customWidth="1"/>
    <col min="9267" max="9267" width="14.44140625" style="488" customWidth="1"/>
    <col min="9268" max="9268" width="4.109375" style="488" customWidth="1"/>
    <col min="9269" max="9269" width="14.44140625" style="488" customWidth="1"/>
    <col min="9270" max="9466" width="11" style="488"/>
    <col min="9467" max="9467" width="29.44140625" style="488" customWidth="1"/>
    <col min="9468" max="9468" width="12.33203125" style="488" customWidth="1"/>
    <col min="9469" max="9469" width="10.44140625" style="488" customWidth="1"/>
    <col min="9470" max="9470" width="12.33203125" style="488" customWidth="1"/>
    <col min="9471" max="9471" width="10.6640625" style="488" customWidth="1"/>
    <col min="9472" max="9472" width="31.6640625" style="488" customWidth="1"/>
    <col min="9473" max="9476" width="13.6640625" style="488" customWidth="1"/>
    <col min="9477" max="9477" width="32.6640625" style="488" customWidth="1"/>
    <col min="9478" max="9478" width="20.6640625" style="488" customWidth="1"/>
    <col min="9479" max="9499" width="11" style="488" customWidth="1"/>
    <col min="9500" max="9500" width="9.88671875" style="488" customWidth="1"/>
    <col min="9501" max="9513" width="11" style="488" customWidth="1"/>
    <col min="9514" max="9514" width="14.44140625" style="488" customWidth="1"/>
    <col min="9515" max="9515" width="4.109375" style="488" customWidth="1"/>
    <col min="9516" max="9516" width="13.33203125" style="488" customWidth="1"/>
    <col min="9517" max="9517" width="28.109375" style="488" customWidth="1"/>
    <col min="9518" max="9518" width="11" style="488" customWidth="1"/>
    <col min="9519" max="9519" width="14.44140625" style="488" customWidth="1"/>
    <col min="9520" max="9520" width="4.109375" style="488" customWidth="1"/>
    <col min="9521" max="9522" width="11" style="488" customWidth="1"/>
    <col min="9523" max="9523" width="14.44140625" style="488" customWidth="1"/>
    <col min="9524" max="9524" width="4.109375" style="488" customWidth="1"/>
    <col min="9525" max="9525" width="14.44140625" style="488" customWidth="1"/>
    <col min="9526" max="9722" width="11" style="488"/>
    <col min="9723" max="9723" width="29.44140625" style="488" customWidth="1"/>
    <col min="9724" max="9724" width="12.33203125" style="488" customWidth="1"/>
    <col min="9725" max="9725" width="10.44140625" style="488" customWidth="1"/>
    <col min="9726" max="9726" width="12.33203125" style="488" customWidth="1"/>
    <col min="9727" max="9727" width="10.6640625" style="488" customWidth="1"/>
    <col min="9728" max="9728" width="31.6640625" style="488" customWidth="1"/>
    <col min="9729" max="9732" width="13.6640625" style="488" customWidth="1"/>
    <col min="9733" max="9733" width="32.6640625" style="488" customWidth="1"/>
    <col min="9734" max="9734" width="20.6640625" style="488" customWidth="1"/>
    <col min="9735" max="9755" width="11" style="488" customWidth="1"/>
    <col min="9756" max="9756" width="9.88671875" style="488" customWidth="1"/>
    <col min="9757" max="9769" width="11" style="488" customWidth="1"/>
    <col min="9770" max="9770" width="14.44140625" style="488" customWidth="1"/>
    <col min="9771" max="9771" width="4.109375" style="488" customWidth="1"/>
    <col min="9772" max="9772" width="13.33203125" style="488" customWidth="1"/>
    <col min="9773" max="9773" width="28.109375" style="488" customWidth="1"/>
    <col min="9774" max="9774" width="11" style="488" customWidth="1"/>
    <col min="9775" max="9775" width="14.44140625" style="488" customWidth="1"/>
    <col min="9776" max="9776" width="4.109375" style="488" customWidth="1"/>
    <col min="9777" max="9778" width="11" style="488" customWidth="1"/>
    <col min="9779" max="9779" width="14.44140625" style="488" customWidth="1"/>
    <col min="9780" max="9780" width="4.109375" style="488" customWidth="1"/>
    <col min="9781" max="9781" width="14.44140625" style="488" customWidth="1"/>
    <col min="9782" max="9978" width="11" style="488"/>
    <col min="9979" max="9979" width="29.44140625" style="488" customWidth="1"/>
    <col min="9980" max="9980" width="12.33203125" style="488" customWidth="1"/>
    <col min="9981" max="9981" width="10.44140625" style="488" customWidth="1"/>
    <col min="9982" max="9982" width="12.33203125" style="488" customWidth="1"/>
    <col min="9983" max="9983" width="10.6640625" style="488" customWidth="1"/>
    <col min="9984" max="9984" width="31.6640625" style="488" customWidth="1"/>
    <col min="9985" max="9988" width="13.6640625" style="488" customWidth="1"/>
    <col min="9989" max="9989" width="32.6640625" style="488" customWidth="1"/>
    <col min="9990" max="9990" width="20.6640625" style="488" customWidth="1"/>
    <col min="9991" max="10011" width="11" style="488" customWidth="1"/>
    <col min="10012" max="10012" width="9.88671875" style="488" customWidth="1"/>
    <col min="10013" max="10025" width="11" style="488" customWidth="1"/>
    <col min="10026" max="10026" width="14.44140625" style="488" customWidth="1"/>
    <col min="10027" max="10027" width="4.109375" style="488" customWidth="1"/>
    <col min="10028" max="10028" width="13.33203125" style="488" customWidth="1"/>
    <col min="10029" max="10029" width="28.109375" style="488" customWidth="1"/>
    <col min="10030" max="10030" width="11" style="488" customWidth="1"/>
    <col min="10031" max="10031" width="14.44140625" style="488" customWidth="1"/>
    <col min="10032" max="10032" width="4.109375" style="488" customWidth="1"/>
    <col min="10033" max="10034" width="11" style="488" customWidth="1"/>
    <col min="10035" max="10035" width="14.44140625" style="488" customWidth="1"/>
    <col min="10036" max="10036" width="4.109375" style="488" customWidth="1"/>
    <col min="10037" max="10037" width="14.44140625" style="488" customWidth="1"/>
    <col min="10038" max="10234" width="11" style="488"/>
    <col min="10235" max="10235" width="29.44140625" style="488" customWidth="1"/>
    <col min="10236" max="10236" width="12.33203125" style="488" customWidth="1"/>
    <col min="10237" max="10237" width="10.44140625" style="488" customWidth="1"/>
    <col min="10238" max="10238" width="12.33203125" style="488" customWidth="1"/>
    <col min="10239" max="10239" width="10.6640625" style="488" customWidth="1"/>
    <col min="10240" max="10240" width="31.6640625" style="488" customWidth="1"/>
    <col min="10241" max="10244" width="13.6640625" style="488" customWidth="1"/>
    <col min="10245" max="10245" width="32.6640625" style="488" customWidth="1"/>
    <col min="10246" max="10246" width="20.6640625" style="488" customWidth="1"/>
    <col min="10247" max="10267" width="11" style="488" customWidth="1"/>
    <col min="10268" max="10268" width="9.88671875" style="488" customWidth="1"/>
    <col min="10269" max="10281" width="11" style="488" customWidth="1"/>
    <col min="10282" max="10282" width="14.44140625" style="488" customWidth="1"/>
    <col min="10283" max="10283" width="4.109375" style="488" customWidth="1"/>
    <col min="10284" max="10284" width="13.33203125" style="488" customWidth="1"/>
    <col min="10285" max="10285" width="28.109375" style="488" customWidth="1"/>
    <col min="10286" max="10286" width="11" style="488" customWidth="1"/>
    <col min="10287" max="10287" width="14.44140625" style="488" customWidth="1"/>
    <col min="10288" max="10288" width="4.109375" style="488" customWidth="1"/>
    <col min="10289" max="10290" width="11" style="488" customWidth="1"/>
    <col min="10291" max="10291" width="14.44140625" style="488" customWidth="1"/>
    <col min="10292" max="10292" width="4.109375" style="488" customWidth="1"/>
    <col min="10293" max="10293" width="14.44140625" style="488" customWidth="1"/>
    <col min="10294" max="10490" width="11" style="488"/>
    <col min="10491" max="10491" width="29.44140625" style="488" customWidth="1"/>
    <col min="10492" max="10492" width="12.33203125" style="488" customWidth="1"/>
    <col min="10493" max="10493" width="10.44140625" style="488" customWidth="1"/>
    <col min="10494" max="10494" width="12.33203125" style="488" customWidth="1"/>
    <col min="10495" max="10495" width="10.6640625" style="488" customWidth="1"/>
    <col min="10496" max="10496" width="31.6640625" style="488" customWidth="1"/>
    <col min="10497" max="10500" width="13.6640625" style="488" customWidth="1"/>
    <col min="10501" max="10501" width="32.6640625" style="488" customWidth="1"/>
    <col min="10502" max="10502" width="20.6640625" style="488" customWidth="1"/>
    <col min="10503" max="10523" width="11" style="488" customWidth="1"/>
    <col min="10524" max="10524" width="9.88671875" style="488" customWidth="1"/>
    <col min="10525" max="10537" width="11" style="488" customWidth="1"/>
    <col min="10538" max="10538" width="14.44140625" style="488" customWidth="1"/>
    <col min="10539" max="10539" width="4.109375" style="488" customWidth="1"/>
    <col min="10540" max="10540" width="13.33203125" style="488" customWidth="1"/>
    <col min="10541" max="10541" width="28.109375" style="488" customWidth="1"/>
    <col min="10542" max="10542" width="11" style="488" customWidth="1"/>
    <col min="10543" max="10543" width="14.44140625" style="488" customWidth="1"/>
    <col min="10544" max="10544" width="4.109375" style="488" customWidth="1"/>
    <col min="10545" max="10546" width="11" style="488" customWidth="1"/>
    <col min="10547" max="10547" width="14.44140625" style="488" customWidth="1"/>
    <col min="10548" max="10548" width="4.109375" style="488" customWidth="1"/>
    <col min="10549" max="10549" width="14.44140625" style="488" customWidth="1"/>
    <col min="10550" max="10746" width="11" style="488"/>
    <col min="10747" max="10747" width="29.44140625" style="488" customWidth="1"/>
    <col min="10748" max="10748" width="12.33203125" style="488" customWidth="1"/>
    <col min="10749" max="10749" width="10.44140625" style="488" customWidth="1"/>
    <col min="10750" max="10750" width="12.33203125" style="488" customWidth="1"/>
    <col min="10751" max="10751" width="10.6640625" style="488" customWidth="1"/>
    <col min="10752" max="10752" width="31.6640625" style="488" customWidth="1"/>
    <col min="10753" max="10756" width="13.6640625" style="488" customWidth="1"/>
    <col min="10757" max="10757" width="32.6640625" style="488" customWidth="1"/>
    <col min="10758" max="10758" width="20.6640625" style="488" customWidth="1"/>
    <col min="10759" max="10779" width="11" style="488" customWidth="1"/>
    <col min="10780" max="10780" width="9.88671875" style="488" customWidth="1"/>
    <col min="10781" max="10793" width="11" style="488" customWidth="1"/>
    <col min="10794" max="10794" width="14.44140625" style="488" customWidth="1"/>
    <col min="10795" max="10795" width="4.109375" style="488" customWidth="1"/>
    <col min="10796" max="10796" width="13.33203125" style="488" customWidth="1"/>
    <col min="10797" max="10797" width="28.109375" style="488" customWidth="1"/>
    <col min="10798" max="10798" width="11" style="488" customWidth="1"/>
    <col min="10799" max="10799" width="14.44140625" style="488" customWidth="1"/>
    <col min="10800" max="10800" width="4.109375" style="488" customWidth="1"/>
    <col min="10801" max="10802" width="11" style="488" customWidth="1"/>
    <col min="10803" max="10803" width="14.44140625" style="488" customWidth="1"/>
    <col min="10804" max="10804" width="4.109375" style="488" customWidth="1"/>
    <col min="10805" max="10805" width="14.44140625" style="488" customWidth="1"/>
    <col min="10806" max="11002" width="11" style="488"/>
    <col min="11003" max="11003" width="29.44140625" style="488" customWidth="1"/>
    <col min="11004" max="11004" width="12.33203125" style="488" customWidth="1"/>
    <col min="11005" max="11005" width="10.44140625" style="488" customWidth="1"/>
    <col min="11006" max="11006" width="12.33203125" style="488" customWidth="1"/>
    <col min="11007" max="11007" width="10.6640625" style="488" customWidth="1"/>
    <col min="11008" max="11008" width="31.6640625" style="488" customWidth="1"/>
    <col min="11009" max="11012" width="13.6640625" style="488" customWidth="1"/>
    <col min="11013" max="11013" width="32.6640625" style="488" customWidth="1"/>
    <col min="11014" max="11014" width="20.6640625" style="488" customWidth="1"/>
    <col min="11015" max="11035" width="11" style="488" customWidth="1"/>
    <col min="11036" max="11036" width="9.88671875" style="488" customWidth="1"/>
    <col min="11037" max="11049" width="11" style="488" customWidth="1"/>
    <col min="11050" max="11050" width="14.44140625" style="488" customWidth="1"/>
    <col min="11051" max="11051" width="4.109375" style="488" customWidth="1"/>
    <col min="11052" max="11052" width="13.33203125" style="488" customWidth="1"/>
    <col min="11053" max="11053" width="28.109375" style="488" customWidth="1"/>
    <col min="11054" max="11054" width="11" style="488" customWidth="1"/>
    <col min="11055" max="11055" width="14.44140625" style="488" customWidth="1"/>
    <col min="11056" max="11056" width="4.109375" style="488" customWidth="1"/>
    <col min="11057" max="11058" width="11" style="488" customWidth="1"/>
    <col min="11059" max="11059" width="14.44140625" style="488" customWidth="1"/>
    <col min="11060" max="11060" width="4.109375" style="488" customWidth="1"/>
    <col min="11061" max="11061" width="14.44140625" style="488" customWidth="1"/>
    <col min="11062" max="11258" width="11" style="488"/>
    <col min="11259" max="11259" width="29.44140625" style="488" customWidth="1"/>
    <col min="11260" max="11260" width="12.33203125" style="488" customWidth="1"/>
    <col min="11261" max="11261" width="10.44140625" style="488" customWidth="1"/>
    <col min="11262" max="11262" width="12.33203125" style="488" customWidth="1"/>
    <col min="11263" max="11263" width="10.6640625" style="488" customWidth="1"/>
    <col min="11264" max="11264" width="31.6640625" style="488" customWidth="1"/>
    <col min="11265" max="11268" width="13.6640625" style="488" customWidth="1"/>
    <col min="11269" max="11269" width="32.6640625" style="488" customWidth="1"/>
    <col min="11270" max="11270" width="20.6640625" style="488" customWidth="1"/>
    <col min="11271" max="11291" width="11" style="488" customWidth="1"/>
    <col min="11292" max="11292" width="9.88671875" style="488" customWidth="1"/>
    <col min="11293" max="11305" width="11" style="488" customWidth="1"/>
    <col min="11306" max="11306" width="14.44140625" style="488" customWidth="1"/>
    <col min="11307" max="11307" width="4.109375" style="488" customWidth="1"/>
    <col min="11308" max="11308" width="13.33203125" style="488" customWidth="1"/>
    <col min="11309" max="11309" width="28.109375" style="488" customWidth="1"/>
    <col min="11310" max="11310" width="11" style="488" customWidth="1"/>
    <col min="11311" max="11311" width="14.44140625" style="488" customWidth="1"/>
    <col min="11312" max="11312" width="4.109375" style="488" customWidth="1"/>
    <col min="11313" max="11314" width="11" style="488" customWidth="1"/>
    <col min="11315" max="11315" width="14.44140625" style="488" customWidth="1"/>
    <col min="11316" max="11316" width="4.109375" style="488" customWidth="1"/>
    <col min="11317" max="11317" width="14.44140625" style="488" customWidth="1"/>
    <col min="11318" max="11514" width="11" style="488"/>
    <col min="11515" max="11515" width="29.44140625" style="488" customWidth="1"/>
    <col min="11516" max="11516" width="12.33203125" style="488" customWidth="1"/>
    <col min="11517" max="11517" width="10.44140625" style="488" customWidth="1"/>
    <col min="11518" max="11518" width="12.33203125" style="488" customWidth="1"/>
    <col min="11519" max="11519" width="10.6640625" style="488" customWidth="1"/>
    <col min="11520" max="11520" width="31.6640625" style="488" customWidth="1"/>
    <col min="11521" max="11524" width="13.6640625" style="488" customWidth="1"/>
    <col min="11525" max="11525" width="32.6640625" style="488" customWidth="1"/>
    <col min="11526" max="11526" width="20.6640625" style="488" customWidth="1"/>
    <col min="11527" max="11547" width="11" style="488" customWidth="1"/>
    <col min="11548" max="11548" width="9.88671875" style="488" customWidth="1"/>
    <col min="11549" max="11561" width="11" style="488" customWidth="1"/>
    <col min="11562" max="11562" width="14.44140625" style="488" customWidth="1"/>
    <col min="11563" max="11563" width="4.109375" style="488" customWidth="1"/>
    <col min="11564" max="11564" width="13.33203125" style="488" customWidth="1"/>
    <col min="11565" max="11565" width="28.109375" style="488" customWidth="1"/>
    <col min="11566" max="11566" width="11" style="488" customWidth="1"/>
    <col min="11567" max="11567" width="14.44140625" style="488" customWidth="1"/>
    <col min="11568" max="11568" width="4.109375" style="488" customWidth="1"/>
    <col min="11569" max="11570" width="11" style="488" customWidth="1"/>
    <col min="11571" max="11571" width="14.44140625" style="488" customWidth="1"/>
    <col min="11572" max="11572" width="4.109375" style="488" customWidth="1"/>
    <col min="11573" max="11573" width="14.44140625" style="488" customWidth="1"/>
    <col min="11574" max="11770" width="11" style="488"/>
    <col min="11771" max="11771" width="29.44140625" style="488" customWidth="1"/>
    <col min="11772" max="11772" width="12.33203125" style="488" customWidth="1"/>
    <col min="11773" max="11773" width="10.44140625" style="488" customWidth="1"/>
    <col min="11774" max="11774" width="12.33203125" style="488" customWidth="1"/>
    <col min="11775" max="11775" width="10.6640625" style="488" customWidth="1"/>
    <col min="11776" max="11776" width="31.6640625" style="488" customWidth="1"/>
    <col min="11777" max="11780" width="13.6640625" style="488" customWidth="1"/>
    <col min="11781" max="11781" width="32.6640625" style="488" customWidth="1"/>
    <col min="11782" max="11782" width="20.6640625" style="488" customWidth="1"/>
    <col min="11783" max="11803" width="11" style="488" customWidth="1"/>
    <col min="11804" max="11804" width="9.88671875" style="488" customWidth="1"/>
    <col min="11805" max="11817" width="11" style="488" customWidth="1"/>
    <col min="11818" max="11818" width="14.44140625" style="488" customWidth="1"/>
    <col min="11819" max="11819" width="4.109375" style="488" customWidth="1"/>
    <col min="11820" max="11820" width="13.33203125" style="488" customWidth="1"/>
    <col min="11821" max="11821" width="28.109375" style="488" customWidth="1"/>
    <col min="11822" max="11822" width="11" style="488" customWidth="1"/>
    <col min="11823" max="11823" width="14.44140625" style="488" customWidth="1"/>
    <col min="11824" max="11824" width="4.109375" style="488" customWidth="1"/>
    <col min="11825" max="11826" width="11" style="488" customWidth="1"/>
    <col min="11827" max="11827" width="14.44140625" style="488" customWidth="1"/>
    <col min="11828" max="11828" width="4.109375" style="488" customWidth="1"/>
    <col min="11829" max="11829" width="14.44140625" style="488" customWidth="1"/>
    <col min="11830" max="12026" width="11" style="488"/>
    <col min="12027" max="12027" width="29.44140625" style="488" customWidth="1"/>
    <col min="12028" max="12028" width="12.33203125" style="488" customWidth="1"/>
    <col min="12029" max="12029" width="10.44140625" style="488" customWidth="1"/>
    <col min="12030" max="12030" width="12.33203125" style="488" customWidth="1"/>
    <col min="12031" max="12031" width="10.6640625" style="488" customWidth="1"/>
    <col min="12032" max="12032" width="31.6640625" style="488" customWidth="1"/>
    <col min="12033" max="12036" width="13.6640625" style="488" customWidth="1"/>
    <col min="12037" max="12037" width="32.6640625" style="488" customWidth="1"/>
    <col min="12038" max="12038" width="20.6640625" style="488" customWidth="1"/>
    <col min="12039" max="12059" width="11" style="488" customWidth="1"/>
    <col min="12060" max="12060" width="9.88671875" style="488" customWidth="1"/>
    <col min="12061" max="12073" width="11" style="488" customWidth="1"/>
    <col min="12074" max="12074" width="14.44140625" style="488" customWidth="1"/>
    <col min="12075" max="12075" width="4.109375" style="488" customWidth="1"/>
    <col min="12076" max="12076" width="13.33203125" style="488" customWidth="1"/>
    <col min="12077" max="12077" width="28.109375" style="488" customWidth="1"/>
    <col min="12078" max="12078" width="11" style="488" customWidth="1"/>
    <col min="12079" max="12079" width="14.44140625" style="488" customWidth="1"/>
    <col min="12080" max="12080" width="4.109375" style="488" customWidth="1"/>
    <col min="12081" max="12082" width="11" style="488" customWidth="1"/>
    <col min="12083" max="12083" width="14.44140625" style="488" customWidth="1"/>
    <col min="12084" max="12084" width="4.109375" style="488" customWidth="1"/>
    <col min="12085" max="12085" width="14.44140625" style="488" customWidth="1"/>
    <col min="12086" max="12282" width="11" style="488"/>
    <col min="12283" max="12283" width="29.44140625" style="488" customWidth="1"/>
    <col min="12284" max="12284" width="12.33203125" style="488" customWidth="1"/>
    <col min="12285" max="12285" width="10.44140625" style="488" customWidth="1"/>
    <col min="12286" max="12286" width="12.33203125" style="488" customWidth="1"/>
    <col min="12287" max="12287" width="10.6640625" style="488" customWidth="1"/>
    <col min="12288" max="12288" width="31.6640625" style="488" customWidth="1"/>
    <col min="12289" max="12292" width="13.6640625" style="488" customWidth="1"/>
    <col min="12293" max="12293" width="32.6640625" style="488" customWidth="1"/>
    <col min="12294" max="12294" width="20.6640625" style="488" customWidth="1"/>
    <col min="12295" max="12315" width="11" style="488" customWidth="1"/>
    <col min="12316" max="12316" width="9.88671875" style="488" customWidth="1"/>
    <col min="12317" max="12329" width="11" style="488" customWidth="1"/>
    <col min="12330" max="12330" width="14.44140625" style="488" customWidth="1"/>
    <col min="12331" max="12331" width="4.109375" style="488" customWidth="1"/>
    <col min="12332" max="12332" width="13.33203125" style="488" customWidth="1"/>
    <col min="12333" max="12333" width="28.109375" style="488" customWidth="1"/>
    <col min="12334" max="12334" width="11" style="488" customWidth="1"/>
    <col min="12335" max="12335" width="14.44140625" style="488" customWidth="1"/>
    <col min="12336" max="12336" width="4.109375" style="488" customWidth="1"/>
    <col min="12337" max="12338" width="11" style="488" customWidth="1"/>
    <col min="12339" max="12339" width="14.44140625" style="488" customWidth="1"/>
    <col min="12340" max="12340" width="4.109375" style="488" customWidth="1"/>
    <col min="12341" max="12341" width="14.44140625" style="488" customWidth="1"/>
    <col min="12342" max="12538" width="11" style="488"/>
    <col min="12539" max="12539" width="29.44140625" style="488" customWidth="1"/>
    <col min="12540" max="12540" width="12.33203125" style="488" customWidth="1"/>
    <col min="12541" max="12541" width="10.44140625" style="488" customWidth="1"/>
    <col min="12542" max="12542" width="12.33203125" style="488" customWidth="1"/>
    <col min="12543" max="12543" width="10.6640625" style="488" customWidth="1"/>
    <col min="12544" max="12544" width="31.6640625" style="488" customWidth="1"/>
    <col min="12545" max="12548" width="13.6640625" style="488" customWidth="1"/>
    <col min="12549" max="12549" width="32.6640625" style="488" customWidth="1"/>
    <col min="12550" max="12550" width="20.6640625" style="488" customWidth="1"/>
    <col min="12551" max="12571" width="11" style="488" customWidth="1"/>
    <col min="12572" max="12572" width="9.88671875" style="488" customWidth="1"/>
    <col min="12573" max="12585" width="11" style="488" customWidth="1"/>
    <col min="12586" max="12586" width="14.44140625" style="488" customWidth="1"/>
    <col min="12587" max="12587" width="4.109375" style="488" customWidth="1"/>
    <col min="12588" max="12588" width="13.33203125" style="488" customWidth="1"/>
    <col min="12589" max="12589" width="28.109375" style="488" customWidth="1"/>
    <col min="12590" max="12590" width="11" style="488" customWidth="1"/>
    <col min="12591" max="12591" width="14.44140625" style="488" customWidth="1"/>
    <col min="12592" max="12592" width="4.109375" style="488" customWidth="1"/>
    <col min="12593" max="12594" width="11" style="488" customWidth="1"/>
    <col min="12595" max="12595" width="14.44140625" style="488" customWidth="1"/>
    <col min="12596" max="12596" width="4.109375" style="488" customWidth="1"/>
    <col min="12597" max="12597" width="14.44140625" style="488" customWidth="1"/>
    <col min="12598" max="12794" width="11" style="488"/>
    <col min="12795" max="12795" width="29.44140625" style="488" customWidth="1"/>
    <col min="12796" max="12796" width="12.33203125" style="488" customWidth="1"/>
    <col min="12797" max="12797" width="10.44140625" style="488" customWidth="1"/>
    <col min="12798" max="12798" width="12.33203125" style="488" customWidth="1"/>
    <col min="12799" max="12799" width="10.6640625" style="488" customWidth="1"/>
    <col min="12800" max="12800" width="31.6640625" style="488" customWidth="1"/>
    <col min="12801" max="12804" width="13.6640625" style="488" customWidth="1"/>
    <col min="12805" max="12805" width="32.6640625" style="488" customWidth="1"/>
    <col min="12806" max="12806" width="20.6640625" style="488" customWidth="1"/>
    <col min="12807" max="12827" width="11" style="488" customWidth="1"/>
    <col min="12828" max="12828" width="9.88671875" style="488" customWidth="1"/>
    <col min="12829" max="12841" width="11" style="488" customWidth="1"/>
    <col min="12842" max="12842" width="14.44140625" style="488" customWidth="1"/>
    <col min="12843" max="12843" width="4.109375" style="488" customWidth="1"/>
    <col min="12844" max="12844" width="13.33203125" style="488" customWidth="1"/>
    <col min="12845" max="12845" width="28.109375" style="488" customWidth="1"/>
    <col min="12846" max="12846" width="11" style="488" customWidth="1"/>
    <col min="12847" max="12847" width="14.44140625" style="488" customWidth="1"/>
    <col min="12848" max="12848" width="4.109375" style="488" customWidth="1"/>
    <col min="12849" max="12850" width="11" style="488" customWidth="1"/>
    <col min="12851" max="12851" width="14.44140625" style="488" customWidth="1"/>
    <col min="12852" max="12852" width="4.109375" style="488" customWidth="1"/>
    <col min="12853" max="12853" width="14.44140625" style="488" customWidth="1"/>
    <col min="12854" max="13050" width="11" style="488"/>
    <col min="13051" max="13051" width="29.44140625" style="488" customWidth="1"/>
    <col min="13052" max="13052" width="12.33203125" style="488" customWidth="1"/>
    <col min="13053" max="13053" width="10.44140625" style="488" customWidth="1"/>
    <col min="13054" max="13054" width="12.33203125" style="488" customWidth="1"/>
    <col min="13055" max="13055" width="10.6640625" style="488" customWidth="1"/>
    <col min="13056" max="13056" width="31.6640625" style="488" customWidth="1"/>
    <col min="13057" max="13060" width="13.6640625" style="488" customWidth="1"/>
    <col min="13061" max="13061" width="32.6640625" style="488" customWidth="1"/>
    <col min="13062" max="13062" width="20.6640625" style="488" customWidth="1"/>
    <col min="13063" max="13083" width="11" style="488" customWidth="1"/>
    <col min="13084" max="13084" width="9.88671875" style="488" customWidth="1"/>
    <col min="13085" max="13097" width="11" style="488" customWidth="1"/>
    <col min="13098" max="13098" width="14.44140625" style="488" customWidth="1"/>
    <col min="13099" max="13099" width="4.109375" style="488" customWidth="1"/>
    <col min="13100" max="13100" width="13.33203125" style="488" customWidth="1"/>
    <col min="13101" max="13101" width="28.109375" style="488" customWidth="1"/>
    <col min="13102" max="13102" width="11" style="488" customWidth="1"/>
    <col min="13103" max="13103" width="14.44140625" style="488" customWidth="1"/>
    <col min="13104" max="13104" width="4.109375" style="488" customWidth="1"/>
    <col min="13105" max="13106" width="11" style="488" customWidth="1"/>
    <col min="13107" max="13107" width="14.44140625" style="488" customWidth="1"/>
    <col min="13108" max="13108" width="4.109375" style="488" customWidth="1"/>
    <col min="13109" max="13109" width="14.44140625" style="488" customWidth="1"/>
    <col min="13110" max="13306" width="11" style="488"/>
    <col min="13307" max="13307" width="29.44140625" style="488" customWidth="1"/>
    <col min="13308" max="13308" width="12.33203125" style="488" customWidth="1"/>
    <col min="13309" max="13309" width="10.44140625" style="488" customWidth="1"/>
    <col min="13310" max="13310" width="12.33203125" style="488" customWidth="1"/>
    <col min="13311" max="13311" width="10.6640625" style="488" customWidth="1"/>
    <col min="13312" max="13312" width="31.6640625" style="488" customWidth="1"/>
    <col min="13313" max="13316" width="13.6640625" style="488" customWidth="1"/>
    <col min="13317" max="13317" width="32.6640625" style="488" customWidth="1"/>
    <col min="13318" max="13318" width="20.6640625" style="488" customWidth="1"/>
    <col min="13319" max="13339" width="11" style="488" customWidth="1"/>
    <col min="13340" max="13340" width="9.88671875" style="488" customWidth="1"/>
    <col min="13341" max="13353" width="11" style="488" customWidth="1"/>
    <col min="13354" max="13354" width="14.44140625" style="488" customWidth="1"/>
    <col min="13355" max="13355" width="4.109375" style="488" customWidth="1"/>
    <col min="13356" max="13356" width="13.33203125" style="488" customWidth="1"/>
    <col min="13357" max="13357" width="28.109375" style="488" customWidth="1"/>
    <col min="13358" max="13358" width="11" style="488" customWidth="1"/>
    <col min="13359" max="13359" width="14.44140625" style="488" customWidth="1"/>
    <col min="13360" max="13360" width="4.109375" style="488" customWidth="1"/>
    <col min="13361" max="13362" width="11" style="488" customWidth="1"/>
    <col min="13363" max="13363" width="14.44140625" style="488" customWidth="1"/>
    <col min="13364" max="13364" width="4.109375" style="488" customWidth="1"/>
    <col min="13365" max="13365" width="14.44140625" style="488" customWidth="1"/>
    <col min="13366" max="13562" width="11" style="488"/>
    <col min="13563" max="13563" width="29.44140625" style="488" customWidth="1"/>
    <col min="13564" max="13564" width="12.33203125" style="488" customWidth="1"/>
    <col min="13565" max="13565" width="10.44140625" style="488" customWidth="1"/>
    <col min="13566" max="13566" width="12.33203125" style="488" customWidth="1"/>
    <col min="13567" max="13567" width="10.6640625" style="488" customWidth="1"/>
    <col min="13568" max="13568" width="31.6640625" style="488" customWidth="1"/>
    <col min="13569" max="13572" width="13.6640625" style="488" customWidth="1"/>
    <col min="13573" max="13573" width="32.6640625" style="488" customWidth="1"/>
    <col min="13574" max="13574" width="20.6640625" style="488" customWidth="1"/>
    <col min="13575" max="13595" width="11" style="488" customWidth="1"/>
    <col min="13596" max="13596" width="9.88671875" style="488" customWidth="1"/>
    <col min="13597" max="13609" width="11" style="488" customWidth="1"/>
    <col min="13610" max="13610" width="14.44140625" style="488" customWidth="1"/>
    <col min="13611" max="13611" width="4.109375" style="488" customWidth="1"/>
    <col min="13612" max="13612" width="13.33203125" style="488" customWidth="1"/>
    <col min="13613" max="13613" width="28.109375" style="488" customWidth="1"/>
    <col min="13614" max="13614" width="11" style="488" customWidth="1"/>
    <col min="13615" max="13615" width="14.44140625" style="488" customWidth="1"/>
    <col min="13616" max="13616" width="4.109375" style="488" customWidth="1"/>
    <col min="13617" max="13618" width="11" style="488" customWidth="1"/>
    <col min="13619" max="13619" width="14.44140625" style="488" customWidth="1"/>
    <col min="13620" max="13620" width="4.109375" style="488" customWidth="1"/>
    <col min="13621" max="13621" width="14.44140625" style="488" customWidth="1"/>
    <col min="13622" max="13818" width="11" style="488"/>
    <col min="13819" max="13819" width="29.44140625" style="488" customWidth="1"/>
    <col min="13820" max="13820" width="12.33203125" style="488" customWidth="1"/>
    <col min="13821" max="13821" width="10.44140625" style="488" customWidth="1"/>
    <col min="13822" max="13822" width="12.33203125" style="488" customWidth="1"/>
    <col min="13823" max="13823" width="10.6640625" style="488" customWidth="1"/>
    <col min="13824" max="13824" width="31.6640625" style="488" customWidth="1"/>
    <col min="13825" max="13828" width="13.6640625" style="488" customWidth="1"/>
    <col min="13829" max="13829" width="32.6640625" style="488" customWidth="1"/>
    <col min="13830" max="13830" width="20.6640625" style="488" customWidth="1"/>
    <col min="13831" max="13851" width="11" style="488" customWidth="1"/>
    <col min="13852" max="13852" width="9.88671875" style="488" customWidth="1"/>
    <col min="13853" max="13865" width="11" style="488" customWidth="1"/>
    <col min="13866" max="13866" width="14.44140625" style="488" customWidth="1"/>
    <col min="13867" max="13867" width="4.109375" style="488" customWidth="1"/>
    <col min="13868" max="13868" width="13.33203125" style="488" customWidth="1"/>
    <col min="13869" max="13869" width="28.109375" style="488" customWidth="1"/>
    <col min="13870" max="13870" width="11" style="488" customWidth="1"/>
    <col min="13871" max="13871" width="14.44140625" style="488" customWidth="1"/>
    <col min="13872" max="13872" width="4.109375" style="488" customWidth="1"/>
    <col min="13873" max="13874" width="11" style="488" customWidth="1"/>
    <col min="13875" max="13875" width="14.44140625" style="488" customWidth="1"/>
    <col min="13876" max="13876" width="4.109375" style="488" customWidth="1"/>
    <col min="13877" max="13877" width="14.44140625" style="488" customWidth="1"/>
    <col min="13878" max="14074" width="11" style="488"/>
    <col min="14075" max="14075" width="29.44140625" style="488" customWidth="1"/>
    <col min="14076" max="14076" width="12.33203125" style="488" customWidth="1"/>
    <col min="14077" max="14077" width="10.44140625" style="488" customWidth="1"/>
    <col min="14078" max="14078" width="12.33203125" style="488" customWidth="1"/>
    <col min="14079" max="14079" width="10.6640625" style="488" customWidth="1"/>
    <col min="14080" max="14080" width="31.6640625" style="488" customWidth="1"/>
    <col min="14081" max="14084" width="13.6640625" style="488" customWidth="1"/>
    <col min="14085" max="14085" width="32.6640625" style="488" customWidth="1"/>
    <col min="14086" max="14086" width="20.6640625" style="488" customWidth="1"/>
    <col min="14087" max="14107" width="11" style="488" customWidth="1"/>
    <col min="14108" max="14108" width="9.88671875" style="488" customWidth="1"/>
    <col min="14109" max="14121" width="11" style="488" customWidth="1"/>
    <col min="14122" max="14122" width="14.44140625" style="488" customWidth="1"/>
    <col min="14123" max="14123" width="4.109375" style="488" customWidth="1"/>
    <col min="14124" max="14124" width="13.33203125" style="488" customWidth="1"/>
    <col min="14125" max="14125" width="28.109375" style="488" customWidth="1"/>
    <col min="14126" max="14126" width="11" style="488" customWidth="1"/>
    <col min="14127" max="14127" width="14.44140625" style="488" customWidth="1"/>
    <col min="14128" max="14128" width="4.109375" style="488" customWidth="1"/>
    <col min="14129" max="14130" width="11" style="488" customWidth="1"/>
    <col min="14131" max="14131" width="14.44140625" style="488" customWidth="1"/>
    <col min="14132" max="14132" width="4.109375" style="488" customWidth="1"/>
    <col min="14133" max="14133" width="14.44140625" style="488" customWidth="1"/>
    <col min="14134" max="14330" width="11" style="488"/>
    <col min="14331" max="14331" width="29.44140625" style="488" customWidth="1"/>
    <col min="14332" max="14332" width="12.33203125" style="488" customWidth="1"/>
    <col min="14333" max="14333" width="10.44140625" style="488" customWidth="1"/>
    <col min="14334" max="14334" width="12.33203125" style="488" customWidth="1"/>
    <col min="14335" max="14335" width="10.6640625" style="488" customWidth="1"/>
    <col min="14336" max="14336" width="31.6640625" style="488" customWidth="1"/>
    <col min="14337" max="14340" width="13.6640625" style="488" customWidth="1"/>
    <col min="14341" max="14341" width="32.6640625" style="488" customWidth="1"/>
    <col min="14342" max="14342" width="20.6640625" style="488" customWidth="1"/>
    <col min="14343" max="14363" width="11" style="488" customWidth="1"/>
    <col min="14364" max="14364" width="9.88671875" style="488" customWidth="1"/>
    <col min="14365" max="14377" width="11" style="488" customWidth="1"/>
    <col min="14378" max="14378" width="14.44140625" style="488" customWidth="1"/>
    <col min="14379" max="14379" width="4.109375" style="488" customWidth="1"/>
    <col min="14380" max="14380" width="13.33203125" style="488" customWidth="1"/>
    <col min="14381" max="14381" width="28.109375" style="488" customWidth="1"/>
    <col min="14382" max="14382" width="11" style="488" customWidth="1"/>
    <col min="14383" max="14383" width="14.44140625" style="488" customWidth="1"/>
    <col min="14384" max="14384" width="4.109375" style="488" customWidth="1"/>
    <col min="14385" max="14386" width="11" style="488" customWidth="1"/>
    <col min="14387" max="14387" width="14.44140625" style="488" customWidth="1"/>
    <col min="14388" max="14388" width="4.109375" style="488" customWidth="1"/>
    <col min="14389" max="14389" width="14.44140625" style="488" customWidth="1"/>
    <col min="14390" max="14586" width="11" style="488"/>
    <col min="14587" max="14587" width="29.44140625" style="488" customWidth="1"/>
    <col min="14588" max="14588" width="12.33203125" style="488" customWidth="1"/>
    <col min="14589" max="14589" width="10.44140625" style="488" customWidth="1"/>
    <col min="14590" max="14590" width="12.33203125" style="488" customWidth="1"/>
    <col min="14591" max="14591" width="10.6640625" style="488" customWidth="1"/>
    <col min="14592" max="14592" width="31.6640625" style="488" customWidth="1"/>
    <col min="14593" max="14596" width="13.6640625" style="488" customWidth="1"/>
    <col min="14597" max="14597" width="32.6640625" style="488" customWidth="1"/>
    <col min="14598" max="14598" width="20.6640625" style="488" customWidth="1"/>
    <col min="14599" max="14619" width="11" style="488" customWidth="1"/>
    <col min="14620" max="14620" width="9.88671875" style="488" customWidth="1"/>
    <col min="14621" max="14633" width="11" style="488" customWidth="1"/>
    <col min="14634" max="14634" width="14.44140625" style="488" customWidth="1"/>
    <col min="14635" max="14635" width="4.109375" style="488" customWidth="1"/>
    <col min="14636" max="14636" width="13.33203125" style="488" customWidth="1"/>
    <col min="14637" max="14637" width="28.109375" style="488" customWidth="1"/>
    <col min="14638" max="14638" width="11" style="488" customWidth="1"/>
    <col min="14639" max="14639" width="14.44140625" style="488" customWidth="1"/>
    <col min="14640" max="14640" width="4.109375" style="488" customWidth="1"/>
    <col min="14641" max="14642" width="11" style="488" customWidth="1"/>
    <col min="14643" max="14643" width="14.44140625" style="488" customWidth="1"/>
    <col min="14644" max="14644" width="4.109375" style="488" customWidth="1"/>
    <col min="14645" max="14645" width="14.44140625" style="488" customWidth="1"/>
    <col min="14646" max="14842" width="11" style="488"/>
    <col min="14843" max="14843" width="29.44140625" style="488" customWidth="1"/>
    <col min="14844" max="14844" width="12.33203125" style="488" customWidth="1"/>
    <col min="14845" max="14845" width="10.44140625" style="488" customWidth="1"/>
    <col min="14846" max="14846" width="12.33203125" style="488" customWidth="1"/>
    <col min="14847" max="14847" width="10.6640625" style="488" customWidth="1"/>
    <col min="14848" max="14848" width="31.6640625" style="488" customWidth="1"/>
    <col min="14849" max="14852" width="13.6640625" style="488" customWidth="1"/>
    <col min="14853" max="14853" width="32.6640625" style="488" customWidth="1"/>
    <col min="14854" max="14854" width="20.6640625" style="488" customWidth="1"/>
    <col min="14855" max="14875" width="11" style="488" customWidth="1"/>
    <col min="14876" max="14876" width="9.88671875" style="488" customWidth="1"/>
    <col min="14877" max="14889" width="11" style="488" customWidth="1"/>
    <col min="14890" max="14890" width="14.44140625" style="488" customWidth="1"/>
    <col min="14891" max="14891" width="4.109375" style="488" customWidth="1"/>
    <col min="14892" max="14892" width="13.33203125" style="488" customWidth="1"/>
    <col min="14893" max="14893" width="28.109375" style="488" customWidth="1"/>
    <col min="14894" max="14894" width="11" style="488" customWidth="1"/>
    <col min="14895" max="14895" width="14.44140625" style="488" customWidth="1"/>
    <col min="14896" max="14896" width="4.109375" style="488" customWidth="1"/>
    <col min="14897" max="14898" width="11" style="488" customWidth="1"/>
    <col min="14899" max="14899" width="14.44140625" style="488" customWidth="1"/>
    <col min="14900" max="14900" width="4.109375" style="488" customWidth="1"/>
    <col min="14901" max="14901" width="14.44140625" style="488" customWidth="1"/>
    <col min="14902" max="15098" width="11" style="488"/>
    <col min="15099" max="15099" width="29.44140625" style="488" customWidth="1"/>
    <col min="15100" max="15100" width="12.33203125" style="488" customWidth="1"/>
    <col min="15101" max="15101" width="10.44140625" style="488" customWidth="1"/>
    <col min="15102" max="15102" width="12.33203125" style="488" customWidth="1"/>
    <col min="15103" max="15103" width="10.6640625" style="488" customWidth="1"/>
    <col min="15104" max="15104" width="31.6640625" style="488" customWidth="1"/>
    <col min="15105" max="15108" width="13.6640625" style="488" customWidth="1"/>
    <col min="15109" max="15109" width="32.6640625" style="488" customWidth="1"/>
    <col min="15110" max="15110" width="20.6640625" style="488" customWidth="1"/>
    <col min="15111" max="15131" width="11" style="488" customWidth="1"/>
    <col min="15132" max="15132" width="9.88671875" style="488" customWidth="1"/>
    <col min="15133" max="15145" width="11" style="488" customWidth="1"/>
    <col min="15146" max="15146" width="14.44140625" style="488" customWidth="1"/>
    <col min="15147" max="15147" width="4.109375" style="488" customWidth="1"/>
    <col min="15148" max="15148" width="13.33203125" style="488" customWidth="1"/>
    <col min="15149" max="15149" width="28.109375" style="488" customWidth="1"/>
    <col min="15150" max="15150" width="11" style="488" customWidth="1"/>
    <col min="15151" max="15151" width="14.44140625" style="488" customWidth="1"/>
    <col min="15152" max="15152" width="4.109375" style="488" customWidth="1"/>
    <col min="15153" max="15154" width="11" style="488" customWidth="1"/>
    <col min="15155" max="15155" width="14.44140625" style="488" customWidth="1"/>
    <col min="15156" max="15156" width="4.109375" style="488" customWidth="1"/>
    <col min="15157" max="15157" width="14.44140625" style="488" customWidth="1"/>
    <col min="15158" max="15354" width="11" style="488"/>
    <col min="15355" max="15355" width="29.44140625" style="488" customWidth="1"/>
    <col min="15356" max="15356" width="12.33203125" style="488" customWidth="1"/>
    <col min="15357" max="15357" width="10.44140625" style="488" customWidth="1"/>
    <col min="15358" max="15358" width="12.33203125" style="488" customWidth="1"/>
    <col min="15359" max="15359" width="10.6640625" style="488" customWidth="1"/>
    <col min="15360" max="15360" width="31.6640625" style="488" customWidth="1"/>
    <col min="15361" max="15364" width="13.6640625" style="488" customWidth="1"/>
    <col min="15365" max="15365" width="32.6640625" style="488" customWidth="1"/>
    <col min="15366" max="15366" width="20.6640625" style="488" customWidth="1"/>
    <col min="15367" max="15387" width="11" style="488" customWidth="1"/>
    <col min="15388" max="15388" width="9.88671875" style="488" customWidth="1"/>
    <col min="15389" max="15401" width="11" style="488" customWidth="1"/>
    <col min="15402" max="15402" width="14.44140625" style="488" customWidth="1"/>
    <col min="15403" max="15403" width="4.109375" style="488" customWidth="1"/>
    <col min="15404" max="15404" width="13.33203125" style="488" customWidth="1"/>
    <col min="15405" max="15405" width="28.109375" style="488" customWidth="1"/>
    <col min="15406" max="15406" width="11" style="488" customWidth="1"/>
    <col min="15407" max="15407" width="14.44140625" style="488" customWidth="1"/>
    <col min="15408" max="15408" width="4.109375" style="488" customWidth="1"/>
    <col min="15409" max="15410" width="11" style="488" customWidth="1"/>
    <col min="15411" max="15411" width="14.44140625" style="488" customWidth="1"/>
    <col min="15412" max="15412" width="4.109375" style="488" customWidth="1"/>
    <col min="15413" max="15413" width="14.44140625" style="488" customWidth="1"/>
    <col min="15414" max="15610" width="11" style="488"/>
    <col min="15611" max="15611" width="29.44140625" style="488" customWidth="1"/>
    <col min="15612" max="15612" width="12.33203125" style="488" customWidth="1"/>
    <col min="15613" max="15613" width="10.44140625" style="488" customWidth="1"/>
    <col min="15614" max="15614" width="12.33203125" style="488" customWidth="1"/>
    <col min="15615" max="15615" width="10.6640625" style="488" customWidth="1"/>
    <col min="15616" max="15616" width="31.6640625" style="488" customWidth="1"/>
    <col min="15617" max="15620" width="13.6640625" style="488" customWidth="1"/>
    <col min="15621" max="15621" width="32.6640625" style="488" customWidth="1"/>
    <col min="15622" max="15622" width="20.6640625" style="488" customWidth="1"/>
    <col min="15623" max="15643" width="11" style="488" customWidth="1"/>
    <col min="15644" max="15644" width="9.88671875" style="488" customWidth="1"/>
    <col min="15645" max="15657" width="11" style="488" customWidth="1"/>
    <col min="15658" max="15658" width="14.44140625" style="488" customWidth="1"/>
    <col min="15659" max="15659" width="4.109375" style="488" customWidth="1"/>
    <col min="15660" max="15660" width="13.33203125" style="488" customWidth="1"/>
    <col min="15661" max="15661" width="28.109375" style="488" customWidth="1"/>
    <col min="15662" max="15662" width="11" style="488" customWidth="1"/>
    <col min="15663" max="15663" width="14.44140625" style="488" customWidth="1"/>
    <col min="15664" max="15664" width="4.109375" style="488" customWidth="1"/>
    <col min="15665" max="15666" width="11" style="488" customWidth="1"/>
    <col min="15667" max="15667" width="14.44140625" style="488" customWidth="1"/>
    <col min="15668" max="15668" width="4.109375" style="488" customWidth="1"/>
    <col min="15669" max="15669" width="14.44140625" style="488" customWidth="1"/>
    <col min="15670" max="15866" width="11" style="488"/>
    <col min="15867" max="15867" width="29.44140625" style="488" customWidth="1"/>
    <col min="15868" max="15868" width="12.33203125" style="488" customWidth="1"/>
    <col min="15869" max="15869" width="10.44140625" style="488" customWidth="1"/>
    <col min="15870" max="15870" width="12.33203125" style="488" customWidth="1"/>
    <col min="15871" max="15871" width="10.6640625" style="488" customWidth="1"/>
    <col min="15872" max="15872" width="31.6640625" style="488" customWidth="1"/>
    <col min="15873" max="15876" width="13.6640625" style="488" customWidth="1"/>
    <col min="15877" max="15877" width="32.6640625" style="488" customWidth="1"/>
    <col min="15878" max="15878" width="20.6640625" style="488" customWidth="1"/>
    <col min="15879" max="15899" width="11" style="488" customWidth="1"/>
    <col min="15900" max="15900" width="9.88671875" style="488" customWidth="1"/>
    <col min="15901" max="15913" width="11" style="488" customWidth="1"/>
    <col min="15914" max="15914" width="14.44140625" style="488" customWidth="1"/>
    <col min="15915" max="15915" width="4.109375" style="488" customWidth="1"/>
    <col min="15916" max="15916" width="13.33203125" style="488" customWidth="1"/>
    <col min="15917" max="15917" width="28.109375" style="488" customWidth="1"/>
    <col min="15918" max="15918" width="11" style="488" customWidth="1"/>
    <col min="15919" max="15919" width="14.44140625" style="488" customWidth="1"/>
    <col min="15920" max="15920" width="4.109375" style="488" customWidth="1"/>
    <col min="15921" max="15922" width="11" style="488" customWidth="1"/>
    <col min="15923" max="15923" width="14.44140625" style="488" customWidth="1"/>
    <col min="15924" max="15924" width="4.109375" style="488" customWidth="1"/>
    <col min="15925" max="15925" width="14.44140625" style="488" customWidth="1"/>
    <col min="15926" max="16122" width="11" style="488"/>
    <col min="16123" max="16123" width="29.44140625" style="488" customWidth="1"/>
    <col min="16124" max="16124" width="12.33203125" style="488" customWidth="1"/>
    <col min="16125" max="16125" width="10.44140625" style="488" customWidth="1"/>
    <col min="16126" max="16126" width="12.33203125" style="488" customWidth="1"/>
    <col min="16127" max="16127" width="10.6640625" style="488" customWidth="1"/>
    <col min="16128" max="16128" width="31.6640625" style="488" customWidth="1"/>
    <col min="16129" max="16132" width="13.6640625" style="488" customWidth="1"/>
    <col min="16133" max="16133" width="32.6640625" style="488" customWidth="1"/>
    <col min="16134" max="16134" width="20.6640625" style="488" customWidth="1"/>
    <col min="16135" max="16155" width="11" style="488" customWidth="1"/>
    <col min="16156" max="16156" width="9.88671875" style="488" customWidth="1"/>
    <col min="16157" max="16169" width="11" style="488" customWidth="1"/>
    <col min="16170" max="16170" width="14.44140625" style="488" customWidth="1"/>
    <col min="16171" max="16171" width="4.109375" style="488" customWidth="1"/>
    <col min="16172" max="16172" width="13.33203125" style="488" customWidth="1"/>
    <col min="16173" max="16173" width="28.109375" style="488" customWidth="1"/>
    <col min="16174" max="16174" width="11" style="488" customWidth="1"/>
    <col min="16175" max="16175" width="14.44140625" style="488" customWidth="1"/>
    <col min="16176" max="16176" width="4.109375" style="488" customWidth="1"/>
    <col min="16177" max="16178" width="11" style="488" customWidth="1"/>
    <col min="16179" max="16179" width="14.44140625" style="488" customWidth="1"/>
    <col min="16180" max="16180" width="4.109375" style="488" customWidth="1"/>
    <col min="16181" max="16181" width="14.44140625" style="488" customWidth="1"/>
    <col min="16182" max="16384" width="11" style="488"/>
  </cols>
  <sheetData>
    <row r="1" spans="1:9" ht="24.75" customHeight="1">
      <c r="A1" s="918" t="s">
        <v>264</v>
      </c>
      <c r="B1" s="919"/>
      <c r="C1" s="920"/>
      <c r="D1" s="919"/>
      <c r="E1" s="1025" t="s">
        <v>265</v>
      </c>
      <c r="F1" s="1025"/>
    </row>
    <row r="2" spans="1:9" ht="18.899999999999999" customHeight="1">
      <c r="F2" s="489"/>
    </row>
    <row r="3" spans="1:9" ht="18.899999999999999" customHeight="1">
      <c r="A3" s="862" t="s">
        <v>552</v>
      </c>
      <c r="E3" s="1026" t="s">
        <v>505</v>
      </c>
      <c r="F3" s="1027"/>
      <c r="I3" s="491"/>
    </row>
    <row r="4" spans="1:9" ht="18.899999999999999" customHeight="1">
      <c r="A4" s="862" t="s">
        <v>497</v>
      </c>
      <c r="F4" s="492" t="s">
        <v>500</v>
      </c>
    </row>
    <row r="5" spans="1:9" ht="18.899999999999999" customHeight="1">
      <c r="F5" s="493"/>
    </row>
    <row r="6" spans="1:9" ht="16.5" customHeight="1">
      <c r="A6" s="736" t="s">
        <v>456</v>
      </c>
      <c r="B6" s="1028" t="s">
        <v>266</v>
      </c>
      <c r="C6" s="1028"/>
      <c r="D6" s="1028" t="s">
        <v>267</v>
      </c>
      <c r="E6" s="1028"/>
      <c r="F6" s="450" t="s">
        <v>463</v>
      </c>
    </row>
    <row r="7" spans="1:9" ht="12.9" customHeight="1">
      <c r="B7" s="1029" t="s">
        <v>247</v>
      </c>
      <c r="C7" s="1029"/>
      <c r="D7" s="1030" t="s">
        <v>222</v>
      </c>
      <c r="E7" s="1030"/>
    </row>
    <row r="8" spans="1:9" ht="12.9" customHeight="1">
      <c r="B8" s="380" t="s">
        <v>452</v>
      </c>
      <c r="C8" s="495" t="s">
        <v>269</v>
      </c>
      <c r="D8" s="378" t="s">
        <v>268</v>
      </c>
      <c r="E8" s="495" t="s">
        <v>269</v>
      </c>
      <c r="F8" s="493"/>
    </row>
    <row r="9" spans="1:9" ht="12.9" customHeight="1">
      <c r="A9" s="164"/>
      <c r="B9" s="728" t="s">
        <v>270</v>
      </c>
      <c r="C9" s="496" t="s">
        <v>271</v>
      </c>
      <c r="D9" s="728" t="s">
        <v>270</v>
      </c>
      <c r="E9" s="496" t="s">
        <v>271</v>
      </c>
      <c r="F9" s="168"/>
    </row>
    <row r="10" spans="1:9" s="497" customFormat="1" ht="8.1" customHeight="1">
      <c r="B10" s="498"/>
      <c r="C10" s="498"/>
      <c r="D10" s="498"/>
      <c r="E10" s="498"/>
      <c r="F10" s="499"/>
    </row>
    <row r="11" spans="1:9" s="494" customFormat="1" ht="17.100000000000001" customHeight="1">
      <c r="A11" s="259" t="s">
        <v>13</v>
      </c>
      <c r="B11" s="135">
        <f>SUM(B12:B19)</f>
        <v>149</v>
      </c>
      <c r="C11" s="135">
        <f>SUM(C12:C19)</f>
        <v>1</v>
      </c>
      <c r="D11" s="135">
        <f>SUM(D12:D19)</f>
        <v>61</v>
      </c>
      <c r="E11" s="135">
        <f>SUM(E12:E19)</f>
        <v>1</v>
      </c>
      <c r="F11" s="260" t="s">
        <v>14</v>
      </c>
    </row>
    <row r="12" spans="1:9" s="494" customFormat="1" ht="17.100000000000001" customHeight="1">
      <c r="A12" s="65" t="s">
        <v>15</v>
      </c>
      <c r="B12" s="23">
        <v>23</v>
      </c>
      <c r="C12" s="23">
        <v>0</v>
      </c>
      <c r="D12" s="23">
        <v>11</v>
      </c>
      <c r="E12" s="23">
        <v>0</v>
      </c>
      <c r="F12" s="263" t="s">
        <v>16</v>
      </c>
    </row>
    <row r="13" spans="1:9" s="497" customFormat="1" ht="17.100000000000001" customHeight="1">
      <c r="A13" s="65" t="s">
        <v>17</v>
      </c>
      <c r="B13" s="23">
        <v>22</v>
      </c>
      <c r="C13" s="23">
        <v>0</v>
      </c>
      <c r="D13" s="23">
        <v>17</v>
      </c>
      <c r="E13" s="23">
        <v>0</v>
      </c>
      <c r="F13" s="263" t="s">
        <v>18</v>
      </c>
    </row>
    <row r="14" spans="1:9" s="494" customFormat="1" ht="17.100000000000001" customHeight="1">
      <c r="A14" s="264" t="s">
        <v>19</v>
      </c>
      <c r="B14" s="23">
        <v>7</v>
      </c>
      <c r="C14" s="23">
        <v>0</v>
      </c>
      <c r="D14" s="23">
        <v>7</v>
      </c>
      <c r="E14" s="23">
        <v>0</v>
      </c>
      <c r="F14" s="263" t="s">
        <v>20</v>
      </c>
    </row>
    <row r="15" spans="1:9" s="497" customFormat="1" ht="17.100000000000001" customHeight="1">
      <c r="A15" s="265" t="s">
        <v>21</v>
      </c>
      <c r="B15" s="23">
        <v>16</v>
      </c>
      <c r="C15" s="23">
        <v>0</v>
      </c>
      <c r="D15" s="23">
        <v>4</v>
      </c>
      <c r="E15" s="23">
        <v>0</v>
      </c>
      <c r="F15" s="263" t="s">
        <v>22</v>
      </c>
    </row>
    <row r="16" spans="1:9" s="497" customFormat="1" ht="17.100000000000001" customHeight="1">
      <c r="A16" s="265" t="s">
        <v>23</v>
      </c>
      <c r="B16" s="23">
        <v>17</v>
      </c>
      <c r="C16" s="23">
        <v>1</v>
      </c>
      <c r="D16" s="23">
        <v>13</v>
      </c>
      <c r="E16" s="23">
        <v>1</v>
      </c>
      <c r="F16" s="263" t="s">
        <v>24</v>
      </c>
    </row>
    <row r="17" spans="1:6" s="494" customFormat="1" ht="17.100000000000001" customHeight="1">
      <c r="A17" s="265" t="s">
        <v>25</v>
      </c>
      <c r="B17" s="23">
        <v>32</v>
      </c>
      <c r="C17" s="23">
        <v>0</v>
      </c>
      <c r="D17" s="23">
        <v>2</v>
      </c>
      <c r="E17" s="23">
        <v>0</v>
      </c>
      <c r="F17" s="263" t="s">
        <v>26</v>
      </c>
    </row>
    <row r="18" spans="1:6" s="497" customFormat="1" ht="17.100000000000001" customHeight="1">
      <c r="A18" s="265" t="s">
        <v>27</v>
      </c>
      <c r="B18" s="23">
        <v>24</v>
      </c>
      <c r="C18" s="23">
        <v>0</v>
      </c>
      <c r="D18" s="23">
        <v>7</v>
      </c>
      <c r="E18" s="23">
        <v>0</v>
      </c>
      <c r="F18" s="263" t="s">
        <v>28</v>
      </c>
    </row>
    <row r="19" spans="1:6" s="497" customFormat="1" ht="17.100000000000001" customHeight="1">
      <c r="A19" s="265" t="s">
        <v>29</v>
      </c>
      <c r="B19" s="23">
        <v>8</v>
      </c>
      <c r="C19" s="23">
        <v>0</v>
      </c>
      <c r="D19" s="23">
        <v>0</v>
      </c>
      <c r="E19" s="23">
        <v>0</v>
      </c>
      <c r="F19" s="263" t="s">
        <v>30</v>
      </c>
    </row>
    <row r="20" spans="1:6" s="497" customFormat="1" ht="17.100000000000001" customHeight="1">
      <c r="A20" s="62" t="s">
        <v>31</v>
      </c>
      <c r="B20" s="135">
        <f>SUM(B21:B28)</f>
        <v>107</v>
      </c>
      <c r="C20" s="23">
        <v>0</v>
      </c>
      <c r="D20" s="135">
        <f>SUM(D21:D28)</f>
        <v>23</v>
      </c>
      <c r="E20" s="23">
        <v>0</v>
      </c>
      <c r="F20" s="266" t="s">
        <v>32</v>
      </c>
    </row>
    <row r="21" spans="1:6" s="497" customFormat="1" ht="17.100000000000001" customHeight="1">
      <c r="A21" s="267" t="s">
        <v>33</v>
      </c>
      <c r="B21" s="23">
        <v>13</v>
      </c>
      <c r="C21" s="23">
        <v>0</v>
      </c>
      <c r="D21" s="23">
        <v>1</v>
      </c>
      <c r="E21" s="23">
        <v>0</v>
      </c>
      <c r="F21" s="268" t="s">
        <v>34</v>
      </c>
    </row>
    <row r="22" spans="1:6" s="497" customFormat="1" ht="17.100000000000001" customHeight="1">
      <c r="A22" s="65" t="s">
        <v>35</v>
      </c>
      <c r="B22" s="23">
        <v>11</v>
      </c>
      <c r="C22" s="23">
        <v>0</v>
      </c>
      <c r="D22" s="23">
        <v>8</v>
      </c>
      <c r="E22" s="23">
        <v>0</v>
      </c>
      <c r="F22" s="269" t="s">
        <v>36</v>
      </c>
    </row>
    <row r="23" spans="1:6" s="494" customFormat="1" ht="17.100000000000001" customHeight="1">
      <c r="A23" s="65" t="s">
        <v>37</v>
      </c>
      <c r="B23" s="23">
        <v>8</v>
      </c>
      <c r="C23" s="23">
        <v>0</v>
      </c>
      <c r="D23" s="23">
        <v>4</v>
      </c>
      <c r="E23" s="23">
        <v>0</v>
      </c>
      <c r="F23" s="269" t="s">
        <v>38</v>
      </c>
    </row>
    <row r="24" spans="1:6" s="497" customFormat="1" ht="17.100000000000001" customHeight="1">
      <c r="A24" s="65" t="s">
        <v>39</v>
      </c>
      <c r="B24" s="23">
        <v>9</v>
      </c>
      <c r="C24" s="23">
        <v>0</v>
      </c>
      <c r="D24" s="23">
        <v>5</v>
      </c>
      <c r="E24" s="23">
        <v>0</v>
      </c>
      <c r="F24" s="263" t="s">
        <v>40</v>
      </c>
    </row>
    <row r="25" spans="1:6" s="497" customFormat="1" ht="17.100000000000001" customHeight="1">
      <c r="A25" s="65" t="s">
        <v>41</v>
      </c>
      <c r="B25" s="23">
        <v>7</v>
      </c>
      <c r="C25" s="23">
        <v>0</v>
      </c>
      <c r="D25" s="23">
        <v>1</v>
      </c>
      <c r="E25" s="23">
        <v>0</v>
      </c>
      <c r="F25" s="269" t="s">
        <v>42</v>
      </c>
    </row>
    <row r="26" spans="1:6" s="497" customFormat="1" ht="17.100000000000001" customHeight="1">
      <c r="A26" s="65" t="s">
        <v>43</v>
      </c>
      <c r="B26" s="23">
        <v>23</v>
      </c>
      <c r="C26" s="23">
        <v>0</v>
      </c>
      <c r="D26" s="23">
        <v>4</v>
      </c>
      <c r="E26" s="23">
        <v>0</v>
      </c>
      <c r="F26" s="269" t="s">
        <v>44</v>
      </c>
    </row>
    <row r="27" spans="1:6" s="494" customFormat="1" ht="17.100000000000001" customHeight="1">
      <c r="A27" s="65" t="s">
        <v>45</v>
      </c>
      <c r="B27" s="23">
        <v>27</v>
      </c>
      <c r="C27" s="23">
        <v>0</v>
      </c>
      <c r="D27" s="23">
        <v>0</v>
      </c>
      <c r="E27" s="23">
        <v>0</v>
      </c>
      <c r="F27" s="269" t="s">
        <v>46</v>
      </c>
    </row>
    <row r="28" spans="1:6" s="497" customFormat="1" ht="17.100000000000001" customHeight="1">
      <c r="A28" s="65" t="s">
        <v>47</v>
      </c>
      <c r="B28" s="23">
        <v>9</v>
      </c>
      <c r="C28" s="23">
        <v>0</v>
      </c>
      <c r="D28" s="23">
        <v>0</v>
      </c>
      <c r="E28" s="23">
        <v>0</v>
      </c>
      <c r="F28" s="269" t="s">
        <v>48</v>
      </c>
    </row>
    <row r="29" spans="1:6" s="497" customFormat="1" ht="17.100000000000001" customHeight="1">
      <c r="A29" s="259" t="s">
        <v>49</v>
      </c>
      <c r="B29" s="135">
        <f>SUM(B30:B38)</f>
        <v>166</v>
      </c>
      <c r="C29" s="23">
        <v>0</v>
      </c>
      <c r="D29" s="135">
        <f>SUM(D30:D38)</f>
        <v>48</v>
      </c>
      <c r="E29" s="23">
        <v>0</v>
      </c>
      <c r="F29" s="260" t="s">
        <v>50</v>
      </c>
    </row>
    <row r="30" spans="1:6" s="497" customFormat="1" ht="17.100000000000001" customHeight="1">
      <c r="A30" s="270" t="s">
        <v>51</v>
      </c>
      <c r="B30" s="23">
        <v>33</v>
      </c>
      <c r="C30" s="23">
        <v>0</v>
      </c>
      <c r="D30" s="23">
        <v>4</v>
      </c>
      <c r="E30" s="23">
        <v>0</v>
      </c>
      <c r="F30" s="263" t="s">
        <v>52</v>
      </c>
    </row>
    <row r="31" spans="1:6" s="494" customFormat="1" ht="17.100000000000001" customHeight="1">
      <c r="A31" s="271" t="s">
        <v>53</v>
      </c>
      <c r="B31" s="23">
        <v>8</v>
      </c>
      <c r="C31" s="23">
        <v>0</v>
      </c>
      <c r="D31" s="23">
        <v>3</v>
      </c>
      <c r="E31" s="23">
        <v>0</v>
      </c>
      <c r="F31" s="263" t="s">
        <v>54</v>
      </c>
    </row>
    <row r="32" spans="1:6" s="497" customFormat="1" ht="17.100000000000001" customHeight="1">
      <c r="A32" s="270" t="s">
        <v>55</v>
      </c>
      <c r="B32" s="23">
        <v>10</v>
      </c>
      <c r="C32" s="23">
        <v>0</v>
      </c>
      <c r="D32" s="23">
        <v>3</v>
      </c>
      <c r="E32" s="23">
        <v>0</v>
      </c>
      <c r="F32" s="263" t="s">
        <v>56</v>
      </c>
    </row>
    <row r="33" spans="1:6" s="497" customFormat="1" ht="17.100000000000001" customHeight="1">
      <c r="A33" s="65" t="s">
        <v>57</v>
      </c>
      <c r="B33" s="23">
        <v>46</v>
      </c>
      <c r="C33" s="23">
        <v>0</v>
      </c>
      <c r="D33" s="23">
        <v>1</v>
      </c>
      <c r="E33" s="23">
        <v>0</v>
      </c>
      <c r="F33" s="263" t="s">
        <v>58</v>
      </c>
    </row>
    <row r="34" spans="1:6" s="494" customFormat="1" ht="17.100000000000001" customHeight="1">
      <c r="A34" s="271" t="s">
        <v>59</v>
      </c>
      <c r="B34" s="23">
        <v>8</v>
      </c>
      <c r="C34" s="23">
        <v>0</v>
      </c>
      <c r="D34" s="23">
        <v>3</v>
      </c>
      <c r="E34" s="23">
        <v>0</v>
      </c>
      <c r="F34" s="263" t="s">
        <v>430</v>
      </c>
    </row>
    <row r="35" spans="1:6" s="497" customFormat="1" ht="17.100000000000001" customHeight="1">
      <c r="A35" s="65" t="s">
        <v>60</v>
      </c>
      <c r="B35" s="23">
        <v>10</v>
      </c>
      <c r="C35" s="23">
        <v>0</v>
      </c>
      <c r="D35" s="23">
        <v>2</v>
      </c>
      <c r="E35" s="23">
        <v>0</v>
      </c>
      <c r="F35" s="263" t="s">
        <v>61</v>
      </c>
    </row>
    <row r="36" spans="1:6" s="494" customFormat="1" ht="17.100000000000001" customHeight="1">
      <c r="A36" s="65" t="s">
        <v>62</v>
      </c>
      <c r="B36" s="23">
        <v>20</v>
      </c>
      <c r="C36" s="23">
        <v>0</v>
      </c>
      <c r="D36" s="23">
        <v>13</v>
      </c>
      <c r="E36" s="23">
        <v>0</v>
      </c>
      <c r="F36" s="263" t="s">
        <v>63</v>
      </c>
    </row>
    <row r="37" spans="1:6" s="497" customFormat="1" ht="17.100000000000001" customHeight="1">
      <c r="A37" s="65" t="s">
        <v>64</v>
      </c>
      <c r="B37" s="23">
        <v>22</v>
      </c>
      <c r="C37" s="23">
        <v>0</v>
      </c>
      <c r="D37" s="23">
        <v>11</v>
      </c>
      <c r="E37" s="23">
        <v>0</v>
      </c>
      <c r="F37" s="263" t="s">
        <v>65</v>
      </c>
    </row>
    <row r="38" spans="1:6" s="494" customFormat="1" ht="17.100000000000001" customHeight="1">
      <c r="A38" s="65" t="s">
        <v>66</v>
      </c>
      <c r="B38" s="23">
        <v>9</v>
      </c>
      <c r="C38" s="23">
        <v>0</v>
      </c>
      <c r="D38" s="23">
        <v>8</v>
      </c>
      <c r="E38" s="23">
        <v>0</v>
      </c>
      <c r="F38" s="263" t="s">
        <v>67</v>
      </c>
    </row>
    <row r="39" spans="1:6" s="497" customFormat="1" ht="17.100000000000001" customHeight="1">
      <c r="A39" s="49" t="s">
        <v>68</v>
      </c>
      <c r="B39" s="135">
        <f>SUM(B40:B46)</f>
        <v>174</v>
      </c>
      <c r="C39" s="135">
        <f>SUM(C40:C46)</f>
        <v>1</v>
      </c>
      <c r="D39" s="135">
        <f>SUM(D40:D46)</f>
        <v>42</v>
      </c>
      <c r="E39" s="135">
        <f>SUM(E40:E46)</f>
        <v>1</v>
      </c>
      <c r="F39" s="260" t="s">
        <v>69</v>
      </c>
    </row>
    <row r="40" spans="1:6" s="497" customFormat="1" ht="17.100000000000001" customHeight="1">
      <c r="A40" s="270" t="s">
        <v>70</v>
      </c>
      <c r="B40" s="23">
        <v>30</v>
      </c>
      <c r="C40" s="23">
        <v>0</v>
      </c>
      <c r="D40" s="23">
        <v>8</v>
      </c>
      <c r="E40" s="23">
        <v>0</v>
      </c>
      <c r="F40" s="269" t="s">
        <v>71</v>
      </c>
    </row>
    <row r="41" spans="1:6" s="497" customFormat="1" ht="17.100000000000001" customHeight="1">
      <c r="A41" s="270" t="s">
        <v>72</v>
      </c>
      <c r="B41" s="23">
        <v>21</v>
      </c>
      <c r="C41" s="23">
        <v>1</v>
      </c>
      <c r="D41" s="23">
        <v>10</v>
      </c>
      <c r="E41" s="23">
        <v>1</v>
      </c>
      <c r="F41" s="263" t="s">
        <v>73</v>
      </c>
    </row>
    <row r="42" spans="1:6" s="497" customFormat="1" ht="17.100000000000001" customHeight="1">
      <c r="A42" s="270" t="s">
        <v>74</v>
      </c>
      <c r="B42" s="23">
        <v>22</v>
      </c>
      <c r="C42" s="23">
        <v>0</v>
      </c>
      <c r="D42" s="23">
        <v>0</v>
      </c>
      <c r="E42" s="23">
        <v>0</v>
      </c>
      <c r="F42" s="263" t="s">
        <v>75</v>
      </c>
    </row>
    <row r="43" spans="1:6" s="497" customFormat="1" ht="17.100000000000001" customHeight="1">
      <c r="A43" s="270" t="s">
        <v>76</v>
      </c>
      <c r="B43" s="23">
        <v>39</v>
      </c>
      <c r="C43" s="23">
        <v>0</v>
      </c>
      <c r="D43" s="23">
        <v>1</v>
      </c>
      <c r="E43" s="23">
        <v>0</v>
      </c>
      <c r="F43" s="263" t="s">
        <v>77</v>
      </c>
    </row>
    <row r="44" spans="1:6" s="494" customFormat="1" ht="17.100000000000001" customHeight="1">
      <c r="A44" s="270" t="s">
        <v>78</v>
      </c>
      <c r="B44" s="23">
        <v>21</v>
      </c>
      <c r="C44" s="23">
        <v>0</v>
      </c>
      <c r="D44" s="23">
        <v>9</v>
      </c>
      <c r="E44" s="23">
        <v>0</v>
      </c>
      <c r="F44" s="269" t="s">
        <v>79</v>
      </c>
    </row>
    <row r="45" spans="1:6" s="497" customFormat="1" ht="17.100000000000001" customHeight="1">
      <c r="A45" s="270" t="s">
        <v>80</v>
      </c>
      <c r="B45" s="23">
        <v>9</v>
      </c>
      <c r="C45" s="23">
        <v>0</v>
      </c>
      <c r="D45" s="23">
        <v>4</v>
      </c>
      <c r="E45" s="23">
        <v>0</v>
      </c>
      <c r="F45" s="269" t="s">
        <v>81</v>
      </c>
    </row>
    <row r="46" spans="1:6" s="497" customFormat="1" ht="17.100000000000001" customHeight="1">
      <c r="A46" s="270" t="s">
        <v>82</v>
      </c>
      <c r="B46" s="23">
        <v>32</v>
      </c>
      <c r="C46" s="23">
        <v>0</v>
      </c>
      <c r="D46" s="23">
        <v>10</v>
      </c>
      <c r="E46" s="23">
        <v>0</v>
      </c>
      <c r="F46" s="263" t="s">
        <v>83</v>
      </c>
    </row>
    <row r="47" spans="1:6" s="107" customFormat="1" ht="17.100000000000001" customHeight="1">
      <c r="A47" s="59" t="s">
        <v>84</v>
      </c>
      <c r="B47" s="135">
        <f>SUM(B48:B52)</f>
        <v>102</v>
      </c>
      <c r="C47" s="135">
        <f>SUM(C48:C52)</f>
        <v>1</v>
      </c>
      <c r="D47" s="135">
        <f>SUM(D48:D52)</f>
        <v>53</v>
      </c>
      <c r="E47" s="23">
        <f>SUM(E48:E52)</f>
        <v>0</v>
      </c>
      <c r="F47" s="260" t="s">
        <v>85</v>
      </c>
    </row>
    <row r="48" spans="1:6" s="497" customFormat="1" ht="17.100000000000001" customHeight="1">
      <c r="A48" s="272" t="s">
        <v>86</v>
      </c>
      <c r="B48" s="23">
        <v>19</v>
      </c>
      <c r="C48" s="23">
        <v>0</v>
      </c>
      <c r="D48" s="23">
        <v>14</v>
      </c>
      <c r="E48" s="23">
        <v>0</v>
      </c>
      <c r="F48" s="263" t="s">
        <v>87</v>
      </c>
    </row>
    <row r="49" spans="1:6" s="497" customFormat="1" ht="17.100000000000001" customHeight="1">
      <c r="A49" s="270" t="s">
        <v>88</v>
      </c>
      <c r="B49" s="23">
        <v>23</v>
      </c>
      <c r="C49" s="23">
        <v>1</v>
      </c>
      <c r="D49" s="23">
        <v>11</v>
      </c>
      <c r="E49" s="23">
        <v>0</v>
      </c>
      <c r="F49" s="263" t="s">
        <v>89</v>
      </c>
    </row>
    <row r="50" spans="1:6" s="497" customFormat="1" ht="17.100000000000001" customHeight="1">
      <c r="A50" s="270" t="s">
        <v>90</v>
      </c>
      <c r="B50" s="23">
        <v>18</v>
      </c>
      <c r="C50" s="23">
        <v>0</v>
      </c>
      <c r="D50" s="23">
        <v>12</v>
      </c>
      <c r="E50" s="23">
        <v>0</v>
      </c>
      <c r="F50" s="263" t="s">
        <v>91</v>
      </c>
    </row>
    <row r="51" spans="1:6" s="497" customFormat="1" ht="17.100000000000001" customHeight="1">
      <c r="A51" s="270" t="s">
        <v>92</v>
      </c>
      <c r="B51" s="23">
        <v>19</v>
      </c>
      <c r="C51" s="23">
        <v>0</v>
      </c>
      <c r="D51" s="23">
        <v>10</v>
      </c>
      <c r="E51" s="23">
        <v>0</v>
      </c>
      <c r="F51" s="263" t="s">
        <v>93</v>
      </c>
    </row>
    <row r="52" spans="1:6" s="497" customFormat="1" ht="17.100000000000001" customHeight="1">
      <c r="A52" s="270" t="s">
        <v>94</v>
      </c>
      <c r="B52" s="23">
        <v>23</v>
      </c>
      <c r="C52" s="23">
        <v>0</v>
      </c>
      <c r="D52" s="23">
        <v>6</v>
      </c>
      <c r="E52" s="23">
        <v>0</v>
      </c>
      <c r="F52" s="269" t="s">
        <v>95</v>
      </c>
    </row>
    <row r="53" spans="1:6" s="497" customFormat="1" ht="15" customHeight="1">
      <c r="A53" s="502"/>
      <c r="B53" s="503"/>
      <c r="C53" s="504"/>
      <c r="D53" s="505"/>
      <c r="E53" s="503"/>
      <c r="F53" s="506"/>
    </row>
    <row r="54" spans="1:6" s="497" customFormat="1" ht="23.25" customHeight="1">
      <c r="A54" s="918" t="s">
        <v>264</v>
      </c>
      <c r="B54" s="919"/>
      <c r="C54" s="920"/>
      <c r="D54" s="919"/>
      <c r="E54" s="1025" t="s">
        <v>265</v>
      </c>
      <c r="F54" s="1025"/>
    </row>
    <row r="55" spans="1:6" s="497" customFormat="1" ht="15" customHeight="1">
      <c r="A55" s="488"/>
      <c r="B55" s="486"/>
      <c r="C55" s="487"/>
      <c r="D55" s="486"/>
      <c r="E55" s="486"/>
      <c r="F55" s="509"/>
    </row>
    <row r="56" spans="1:6" s="497" customFormat="1" ht="20.25" customHeight="1">
      <c r="A56" s="862" t="s">
        <v>552</v>
      </c>
      <c r="B56" s="486"/>
      <c r="C56" s="487"/>
      <c r="D56" s="486"/>
      <c r="E56" s="1031" t="s">
        <v>553</v>
      </c>
      <c r="F56" s="1032"/>
    </row>
    <row r="57" spans="1:6" s="497" customFormat="1" ht="21" customHeight="1">
      <c r="A57" s="862" t="s">
        <v>502</v>
      </c>
      <c r="B57" s="486"/>
      <c r="C57" s="487"/>
      <c r="D57" s="486"/>
      <c r="E57" s="486"/>
      <c r="F57" s="510" t="s">
        <v>554</v>
      </c>
    </row>
    <row r="58" spans="1:6" s="494" customFormat="1" ht="15" customHeight="1">
      <c r="A58" s="488"/>
      <c r="B58" s="486"/>
      <c r="C58" s="487"/>
      <c r="D58" s="486"/>
      <c r="E58" s="486"/>
      <c r="F58" s="511"/>
    </row>
    <row r="59" spans="1:6" s="497" customFormat="1" ht="15" customHeight="1">
      <c r="A59" s="736" t="s">
        <v>456</v>
      </c>
      <c r="B59" s="1028" t="s">
        <v>266</v>
      </c>
      <c r="C59" s="1028"/>
      <c r="D59" s="1028" t="s">
        <v>267</v>
      </c>
      <c r="E59" s="1028"/>
      <c r="F59" s="450" t="s">
        <v>463</v>
      </c>
    </row>
    <row r="60" spans="1:6" s="497" customFormat="1" ht="15" customHeight="1">
      <c r="A60" s="488"/>
      <c r="B60" s="1029" t="s">
        <v>247</v>
      </c>
      <c r="C60" s="1029"/>
      <c r="D60" s="1030" t="s">
        <v>222</v>
      </c>
      <c r="E60" s="1030"/>
      <c r="F60" s="488"/>
    </row>
    <row r="61" spans="1:6" s="497" customFormat="1" ht="15" customHeight="1">
      <c r="A61" s="488"/>
      <c r="B61" s="378" t="s">
        <v>198</v>
      </c>
      <c r="C61" s="512" t="s">
        <v>240</v>
      </c>
      <c r="D61" s="378" t="s">
        <v>198</v>
      </c>
      <c r="E61" s="512" t="s">
        <v>240</v>
      </c>
      <c r="F61" s="493"/>
    </row>
    <row r="62" spans="1:6" s="497" customFormat="1" ht="15" customHeight="1">
      <c r="A62" s="164"/>
      <c r="B62" s="513" t="s">
        <v>201</v>
      </c>
      <c r="C62" s="514" t="s">
        <v>272</v>
      </c>
      <c r="D62" s="513" t="s">
        <v>230</v>
      </c>
      <c r="E62" s="514" t="s">
        <v>272</v>
      </c>
      <c r="F62" s="168"/>
    </row>
    <row r="63" spans="1:6" s="497" customFormat="1" ht="15" customHeight="1">
      <c r="B63" s="515"/>
      <c r="C63" s="515"/>
      <c r="D63" s="515"/>
      <c r="E63" s="515"/>
      <c r="F63" s="516"/>
    </row>
    <row r="64" spans="1:6" s="494" customFormat="1" ht="15" customHeight="1">
      <c r="A64" s="49" t="s">
        <v>96</v>
      </c>
      <c r="B64" s="172">
        <f>SUM(B65:B73)</f>
        <v>252</v>
      </c>
      <c r="C64" s="172">
        <f>SUM(C65:C73)</f>
        <v>4</v>
      </c>
      <c r="D64" s="172">
        <f>SUM(D65:D73)</f>
        <v>51</v>
      </c>
      <c r="E64" s="172">
        <f>SUM(E65:E73)</f>
        <v>2</v>
      </c>
      <c r="F64" s="60" t="s">
        <v>97</v>
      </c>
    </row>
    <row r="65" spans="1:6" s="497" customFormat="1" ht="15" customHeight="1">
      <c r="A65" s="173" t="s">
        <v>98</v>
      </c>
      <c r="B65" s="23">
        <v>10</v>
      </c>
      <c r="C65" s="23">
        <v>0</v>
      </c>
      <c r="D65" s="23">
        <v>4</v>
      </c>
      <c r="E65" s="23">
        <v>0</v>
      </c>
      <c r="F65" s="174" t="s">
        <v>99</v>
      </c>
    </row>
    <row r="66" spans="1:6" s="497" customFormat="1" ht="15" customHeight="1">
      <c r="A66" s="173" t="s">
        <v>100</v>
      </c>
      <c r="B66" s="23">
        <v>19</v>
      </c>
      <c r="C66" s="23">
        <v>1</v>
      </c>
      <c r="D66" s="23">
        <v>4</v>
      </c>
      <c r="E66" s="23">
        <v>0</v>
      </c>
      <c r="F66" s="174" t="s">
        <v>101</v>
      </c>
    </row>
    <row r="67" spans="1:6" s="497" customFormat="1" ht="15" customHeight="1">
      <c r="A67" s="175" t="s">
        <v>189</v>
      </c>
      <c r="B67" s="176">
        <v>114</v>
      </c>
      <c r="C67" s="176">
        <v>0</v>
      </c>
      <c r="D67" s="176">
        <v>0</v>
      </c>
      <c r="E67" s="176">
        <v>0</v>
      </c>
      <c r="F67" s="174" t="s">
        <v>103</v>
      </c>
    </row>
    <row r="68" spans="1:6" s="497" customFormat="1" ht="15" customHeight="1">
      <c r="A68" s="173" t="s">
        <v>104</v>
      </c>
      <c r="B68" s="23">
        <v>21</v>
      </c>
      <c r="C68" s="23">
        <v>0</v>
      </c>
      <c r="D68" s="23">
        <v>8</v>
      </c>
      <c r="E68" s="23">
        <v>0</v>
      </c>
      <c r="F68" s="174" t="s">
        <v>105</v>
      </c>
    </row>
    <row r="69" spans="1:6" s="497" customFormat="1" ht="15" customHeight="1">
      <c r="A69" s="173" t="s">
        <v>106</v>
      </c>
      <c r="B69" s="23">
        <v>16</v>
      </c>
      <c r="C69" s="23">
        <v>1</v>
      </c>
      <c r="D69" s="23">
        <v>8</v>
      </c>
      <c r="E69" s="23">
        <v>1</v>
      </c>
      <c r="F69" s="174" t="s">
        <v>107</v>
      </c>
    </row>
    <row r="70" spans="1:6" s="497" customFormat="1" ht="15" customHeight="1">
      <c r="A70" s="173" t="s">
        <v>108</v>
      </c>
      <c r="B70" s="23">
        <v>20</v>
      </c>
      <c r="C70" s="23">
        <v>0</v>
      </c>
      <c r="D70" s="23">
        <v>10</v>
      </c>
      <c r="E70" s="23">
        <v>0</v>
      </c>
      <c r="F70" s="174" t="s">
        <v>109</v>
      </c>
    </row>
    <row r="71" spans="1:6" s="494" customFormat="1" ht="15" customHeight="1">
      <c r="A71" s="173" t="s">
        <v>110</v>
      </c>
      <c r="B71" s="23">
        <v>19</v>
      </c>
      <c r="C71" s="23">
        <v>1</v>
      </c>
      <c r="D71" s="23">
        <v>3</v>
      </c>
      <c r="E71" s="23">
        <v>1</v>
      </c>
      <c r="F71" s="174" t="s">
        <v>111</v>
      </c>
    </row>
    <row r="72" spans="1:6" ht="15" customHeight="1">
      <c r="A72" s="173" t="s">
        <v>112</v>
      </c>
      <c r="B72" s="23">
        <v>22</v>
      </c>
      <c r="C72" s="23">
        <v>1</v>
      </c>
      <c r="D72" s="23">
        <v>8</v>
      </c>
      <c r="E72" s="23">
        <v>0</v>
      </c>
      <c r="F72" s="174" t="s">
        <v>113</v>
      </c>
    </row>
    <row r="73" spans="1:6" s="107" customFormat="1" ht="12" customHeight="1">
      <c r="A73" s="173" t="s">
        <v>114</v>
      </c>
      <c r="B73" s="23">
        <v>11</v>
      </c>
      <c r="C73" s="23">
        <v>0</v>
      </c>
      <c r="D73" s="23">
        <v>6</v>
      </c>
      <c r="E73" s="23">
        <v>0</v>
      </c>
      <c r="F73" s="174" t="s">
        <v>115</v>
      </c>
    </row>
    <row r="74" spans="1:6" ht="13.8">
      <c r="A74" s="57" t="s">
        <v>116</v>
      </c>
      <c r="B74" s="172">
        <f>SUM(B75:B82)</f>
        <v>143</v>
      </c>
      <c r="C74" s="23">
        <v>0</v>
      </c>
      <c r="D74" s="172">
        <f>SUM(D75:D82)</f>
        <v>50</v>
      </c>
      <c r="E74" s="23">
        <v>0</v>
      </c>
      <c r="F74" s="58" t="s">
        <v>117</v>
      </c>
    </row>
    <row r="75" spans="1:6" ht="13.8">
      <c r="A75" s="173" t="s">
        <v>118</v>
      </c>
      <c r="B75" s="23">
        <v>13</v>
      </c>
      <c r="C75" s="23">
        <v>0</v>
      </c>
      <c r="D75" s="23">
        <v>6</v>
      </c>
      <c r="E75" s="23">
        <v>0</v>
      </c>
      <c r="F75" s="174" t="s">
        <v>119</v>
      </c>
    </row>
    <row r="76" spans="1:6" ht="13.8">
      <c r="A76" s="173" t="s">
        <v>120</v>
      </c>
      <c r="B76" s="23">
        <v>12</v>
      </c>
      <c r="C76" s="23">
        <v>0</v>
      </c>
      <c r="D76" s="23">
        <v>8</v>
      </c>
      <c r="E76" s="23">
        <v>0</v>
      </c>
      <c r="F76" s="174" t="s">
        <v>121</v>
      </c>
    </row>
    <row r="77" spans="1:6" ht="13.8">
      <c r="A77" s="173" t="s">
        <v>122</v>
      </c>
      <c r="B77" s="23">
        <v>19</v>
      </c>
      <c r="C77" s="23">
        <v>0</v>
      </c>
      <c r="D77" s="23">
        <v>11</v>
      </c>
      <c r="E77" s="23">
        <v>0</v>
      </c>
      <c r="F77" s="174" t="s">
        <v>123</v>
      </c>
    </row>
    <row r="78" spans="1:6" ht="13.8">
      <c r="A78" s="173" t="s">
        <v>124</v>
      </c>
      <c r="B78" s="23">
        <v>13</v>
      </c>
      <c r="C78" s="23">
        <v>0</v>
      </c>
      <c r="D78" s="23">
        <v>4</v>
      </c>
      <c r="E78" s="23">
        <v>0</v>
      </c>
      <c r="F78" s="174" t="s">
        <v>125</v>
      </c>
    </row>
    <row r="79" spans="1:6" ht="13.8">
      <c r="A79" s="173" t="s">
        <v>126</v>
      </c>
      <c r="B79" s="23">
        <v>47</v>
      </c>
      <c r="C79" s="23">
        <v>0</v>
      </c>
      <c r="D79" s="23">
        <v>9</v>
      </c>
      <c r="E79" s="23">
        <v>0</v>
      </c>
      <c r="F79" s="174" t="s">
        <v>127</v>
      </c>
    </row>
    <row r="80" spans="1:6" ht="13.8">
      <c r="A80" s="173" t="s">
        <v>128</v>
      </c>
      <c r="B80" s="23">
        <v>12</v>
      </c>
      <c r="C80" s="23">
        <v>0</v>
      </c>
      <c r="D80" s="23">
        <v>5</v>
      </c>
      <c r="E80" s="23">
        <v>0</v>
      </c>
      <c r="F80" s="174" t="s">
        <v>129</v>
      </c>
    </row>
    <row r="81" spans="1:6" ht="13.8">
      <c r="A81" s="173" t="s">
        <v>130</v>
      </c>
      <c r="B81" s="23">
        <v>19</v>
      </c>
      <c r="C81" s="23">
        <v>0</v>
      </c>
      <c r="D81" s="23">
        <v>4</v>
      </c>
      <c r="E81" s="23">
        <v>0</v>
      </c>
      <c r="F81" s="174" t="s">
        <v>457</v>
      </c>
    </row>
    <row r="82" spans="1:6" ht="13.8">
      <c r="A82" s="173" t="s">
        <v>132</v>
      </c>
      <c r="B82" s="23">
        <v>8</v>
      </c>
      <c r="C82" s="23">
        <v>0</v>
      </c>
      <c r="D82" s="23">
        <v>3</v>
      </c>
      <c r="E82" s="23">
        <v>0</v>
      </c>
      <c r="F82" s="174" t="s">
        <v>133</v>
      </c>
    </row>
    <row r="83" spans="1:6" ht="13.8">
      <c r="A83" s="59" t="s">
        <v>134</v>
      </c>
      <c r="B83" s="172">
        <f>SUM(B84:B88)</f>
        <v>93</v>
      </c>
      <c r="C83" s="23">
        <f>SUM(C84:C88)</f>
        <v>0</v>
      </c>
      <c r="D83" s="172">
        <f>SUM(D84:D88)</f>
        <v>52</v>
      </c>
      <c r="E83" s="23">
        <f>SUM(E84:E88)</f>
        <v>0</v>
      </c>
      <c r="F83" s="60" t="s">
        <v>135</v>
      </c>
    </row>
    <row r="84" spans="1:6" ht="13.8">
      <c r="A84" s="173" t="s">
        <v>136</v>
      </c>
      <c r="B84" s="23">
        <v>23</v>
      </c>
      <c r="C84" s="23">
        <v>0</v>
      </c>
      <c r="D84" s="23">
        <v>7</v>
      </c>
      <c r="E84" s="23">
        <v>0</v>
      </c>
      <c r="F84" s="174" t="s">
        <v>137</v>
      </c>
    </row>
    <row r="85" spans="1:6" ht="13.8">
      <c r="A85" s="173" t="s">
        <v>138</v>
      </c>
      <c r="B85" s="23">
        <v>13</v>
      </c>
      <c r="C85" s="23">
        <v>0</v>
      </c>
      <c r="D85" s="23">
        <v>8</v>
      </c>
      <c r="E85" s="23">
        <v>0</v>
      </c>
      <c r="F85" s="174" t="s">
        <v>139</v>
      </c>
    </row>
    <row r="86" spans="1:6" ht="13.8">
      <c r="A86" s="173" t="s">
        <v>140</v>
      </c>
      <c r="B86" s="23">
        <v>14</v>
      </c>
      <c r="C86" s="23">
        <v>0</v>
      </c>
      <c r="D86" s="23">
        <v>6</v>
      </c>
      <c r="E86" s="23">
        <v>0</v>
      </c>
      <c r="F86" s="174" t="s">
        <v>141</v>
      </c>
    </row>
    <row r="87" spans="1:6" ht="13.8">
      <c r="A87" s="173" t="s">
        <v>142</v>
      </c>
      <c r="B87" s="23">
        <v>19</v>
      </c>
      <c r="C87" s="23">
        <v>0</v>
      </c>
      <c r="D87" s="23">
        <v>12</v>
      </c>
      <c r="E87" s="23">
        <v>0</v>
      </c>
      <c r="F87" s="174" t="s">
        <v>143</v>
      </c>
    </row>
    <row r="88" spans="1:6" ht="13.8">
      <c r="A88" s="173" t="s">
        <v>144</v>
      </c>
      <c r="B88" s="23">
        <v>24</v>
      </c>
      <c r="C88" s="23">
        <v>0</v>
      </c>
      <c r="D88" s="23">
        <v>19</v>
      </c>
      <c r="E88" s="23">
        <v>0</v>
      </c>
      <c r="F88" s="174" t="s">
        <v>145</v>
      </c>
    </row>
    <row r="89" spans="1:6" ht="13.8">
      <c r="A89" s="57" t="s">
        <v>146</v>
      </c>
      <c r="B89" s="172">
        <f>SUM(B90:B95)</f>
        <v>117</v>
      </c>
      <c r="C89" s="172">
        <f>SUM(C90:C95)</f>
        <v>6</v>
      </c>
      <c r="D89" s="172">
        <f>SUM(D90:D95)</f>
        <v>46</v>
      </c>
      <c r="E89" s="172">
        <f>SUM(E90:E95)</f>
        <v>6</v>
      </c>
      <c r="F89" s="58" t="s">
        <v>147</v>
      </c>
    </row>
    <row r="90" spans="1:6" ht="13.8">
      <c r="A90" s="173" t="s">
        <v>148</v>
      </c>
      <c r="B90" s="23">
        <v>24</v>
      </c>
      <c r="C90" s="23">
        <v>0</v>
      </c>
      <c r="D90" s="23">
        <v>4</v>
      </c>
      <c r="E90" s="23">
        <v>0</v>
      </c>
      <c r="F90" s="174" t="s">
        <v>149</v>
      </c>
    </row>
    <row r="91" spans="1:6" ht="13.8">
      <c r="A91" s="173" t="s">
        <v>150</v>
      </c>
      <c r="B91" s="23">
        <v>16</v>
      </c>
      <c r="C91" s="23">
        <v>0</v>
      </c>
      <c r="D91" s="23">
        <v>12</v>
      </c>
      <c r="E91" s="23">
        <v>0</v>
      </c>
      <c r="F91" s="174" t="s">
        <v>459</v>
      </c>
    </row>
    <row r="92" spans="1:6" ht="13.8">
      <c r="A92" s="173" t="s">
        <v>152</v>
      </c>
      <c r="B92" s="23">
        <v>19</v>
      </c>
      <c r="C92" s="23">
        <v>0</v>
      </c>
      <c r="D92" s="23">
        <v>2</v>
      </c>
      <c r="E92" s="23">
        <v>0</v>
      </c>
      <c r="F92" s="174" t="s">
        <v>469</v>
      </c>
    </row>
    <row r="93" spans="1:6" ht="13.8">
      <c r="A93" s="173" t="s">
        <v>154</v>
      </c>
      <c r="B93" s="23">
        <v>31</v>
      </c>
      <c r="C93" s="23">
        <v>0</v>
      </c>
      <c r="D93" s="23">
        <v>13</v>
      </c>
      <c r="E93" s="23">
        <v>0</v>
      </c>
      <c r="F93" s="174" t="s">
        <v>155</v>
      </c>
    </row>
    <row r="94" spans="1:6" ht="13.8">
      <c r="A94" s="173" t="s">
        <v>156</v>
      </c>
      <c r="B94" s="23">
        <v>13</v>
      </c>
      <c r="C94" s="23">
        <v>0</v>
      </c>
      <c r="D94" s="23">
        <v>7</v>
      </c>
      <c r="E94" s="23">
        <v>0</v>
      </c>
      <c r="F94" s="174" t="s">
        <v>157</v>
      </c>
    </row>
    <row r="95" spans="1:6" ht="13.8">
      <c r="A95" s="173" t="s">
        <v>158</v>
      </c>
      <c r="B95" s="23">
        <v>14</v>
      </c>
      <c r="C95" s="23">
        <v>6</v>
      </c>
      <c r="D95" s="23">
        <v>8</v>
      </c>
      <c r="E95" s="23">
        <v>6</v>
      </c>
      <c r="F95" s="174" t="s">
        <v>159</v>
      </c>
    </row>
    <row r="96" spans="1:6" ht="13.8">
      <c r="A96" s="62" t="s">
        <v>160</v>
      </c>
      <c r="B96" s="172">
        <f>SUM(B97:B100)</f>
        <v>42</v>
      </c>
      <c r="C96" s="23">
        <f>SUM(C97:C100)</f>
        <v>0</v>
      </c>
      <c r="D96" s="172">
        <f>SUM(D97:D100)</f>
        <v>17</v>
      </c>
      <c r="E96" s="23">
        <f>SUM(E97:E100)</f>
        <v>0</v>
      </c>
      <c r="F96" s="58" t="s">
        <v>161</v>
      </c>
    </row>
    <row r="97" spans="1:6" ht="13.8">
      <c r="A97" s="173" t="s">
        <v>162</v>
      </c>
      <c r="B97" s="23">
        <v>6</v>
      </c>
      <c r="C97" s="23">
        <v>0</v>
      </c>
      <c r="D97" s="23">
        <v>2</v>
      </c>
      <c r="E97" s="23">
        <v>0</v>
      </c>
      <c r="F97" s="174" t="s">
        <v>163</v>
      </c>
    </row>
    <row r="98" spans="1:6" ht="13.8">
      <c r="A98" s="173" t="s">
        <v>164</v>
      </c>
      <c r="B98" s="23">
        <v>20</v>
      </c>
      <c r="C98" s="23">
        <v>0</v>
      </c>
      <c r="D98" s="23">
        <v>9</v>
      </c>
      <c r="E98" s="23">
        <v>0</v>
      </c>
      <c r="F98" s="174" t="s">
        <v>165</v>
      </c>
    </row>
    <row r="99" spans="1:6" ht="13.8">
      <c r="A99" s="173" t="s">
        <v>166</v>
      </c>
      <c r="B99" s="23">
        <v>9</v>
      </c>
      <c r="C99" s="23">
        <v>0</v>
      </c>
      <c r="D99" s="23">
        <v>6</v>
      </c>
      <c r="E99" s="23">
        <v>0</v>
      </c>
      <c r="F99" s="174" t="s">
        <v>167</v>
      </c>
    </row>
    <row r="100" spans="1:6" ht="13.8">
      <c r="A100" s="173" t="s">
        <v>168</v>
      </c>
      <c r="B100" s="23">
        <v>7</v>
      </c>
      <c r="C100" s="23">
        <v>0</v>
      </c>
      <c r="D100" s="23">
        <v>0</v>
      </c>
      <c r="E100" s="23">
        <v>0</v>
      </c>
      <c r="F100" s="174" t="s">
        <v>169</v>
      </c>
    </row>
    <row r="101" spans="1:6" ht="13.8">
      <c r="A101" s="49" t="s">
        <v>170</v>
      </c>
      <c r="B101" s="172">
        <f>SUM(B102:B105)</f>
        <v>27</v>
      </c>
      <c r="C101" s="23">
        <f>SUM(C102:C105)</f>
        <v>0</v>
      </c>
      <c r="D101" s="172">
        <f>SUM(D102:D105)</f>
        <v>1</v>
      </c>
      <c r="E101" s="23">
        <f>SUM(E102:E105)</f>
        <v>0</v>
      </c>
      <c r="F101" s="58" t="s">
        <v>171</v>
      </c>
    </row>
    <row r="102" spans="1:6" ht="13.8">
      <c r="A102" s="173" t="s">
        <v>172</v>
      </c>
      <c r="B102" s="23">
        <v>4</v>
      </c>
      <c r="C102" s="23">
        <v>0</v>
      </c>
      <c r="D102" s="23">
        <v>0</v>
      </c>
      <c r="E102" s="23">
        <v>0</v>
      </c>
      <c r="F102" s="174" t="s">
        <v>173</v>
      </c>
    </row>
    <row r="103" spans="1:6" ht="13.8">
      <c r="A103" s="173" t="s">
        <v>174</v>
      </c>
      <c r="B103" s="23">
        <v>5</v>
      </c>
      <c r="C103" s="23">
        <v>0</v>
      </c>
      <c r="D103" s="23">
        <v>0</v>
      </c>
      <c r="E103" s="23">
        <v>0</v>
      </c>
      <c r="F103" s="174" t="s">
        <v>175</v>
      </c>
    </row>
    <row r="104" spans="1:6" ht="13.8">
      <c r="A104" s="173" t="s">
        <v>176</v>
      </c>
      <c r="B104" s="23">
        <v>16</v>
      </c>
      <c r="C104" s="23">
        <v>0</v>
      </c>
      <c r="D104" s="23">
        <v>0</v>
      </c>
      <c r="E104" s="23">
        <v>0</v>
      </c>
      <c r="F104" s="174" t="s">
        <v>177</v>
      </c>
    </row>
    <row r="105" spans="1:6" ht="13.8">
      <c r="A105" s="173" t="s">
        <v>178</v>
      </c>
      <c r="B105" s="23">
        <v>2</v>
      </c>
      <c r="C105" s="23">
        <v>0</v>
      </c>
      <c r="D105" s="23">
        <v>1</v>
      </c>
      <c r="E105" s="23">
        <v>0</v>
      </c>
      <c r="F105" s="174" t="s">
        <v>179</v>
      </c>
    </row>
    <row r="106" spans="1:6" ht="13.8">
      <c r="A106" s="62" t="s">
        <v>180</v>
      </c>
      <c r="B106" s="172">
        <f>SUM(B107:B108)</f>
        <v>9</v>
      </c>
      <c r="C106" s="23">
        <f>SUM(C107:C108)</f>
        <v>0</v>
      </c>
      <c r="D106" s="172">
        <f>SUM(D107:D108)</f>
        <v>1</v>
      </c>
      <c r="E106" s="23">
        <f>SUM(E107:E108)</f>
        <v>0</v>
      </c>
      <c r="F106" s="58" t="s">
        <v>181</v>
      </c>
    </row>
    <row r="107" spans="1:6" ht="13.8">
      <c r="A107" s="63" t="s">
        <v>182</v>
      </c>
      <c r="B107" s="23">
        <v>1</v>
      </c>
      <c r="C107" s="23">
        <v>0</v>
      </c>
      <c r="D107" s="23">
        <v>1</v>
      </c>
      <c r="E107" s="23">
        <v>0</v>
      </c>
      <c r="F107" s="64" t="s">
        <v>183</v>
      </c>
    </row>
    <row r="108" spans="1:6" ht="13.8">
      <c r="A108" s="65" t="s">
        <v>184</v>
      </c>
      <c r="B108" s="23">
        <v>8</v>
      </c>
      <c r="C108" s="23">
        <v>0</v>
      </c>
      <c r="D108" s="23">
        <v>0</v>
      </c>
      <c r="E108" s="23">
        <v>0</v>
      </c>
      <c r="F108" s="64" t="s">
        <v>185</v>
      </c>
    </row>
    <row r="109" spans="1:6" ht="13.8">
      <c r="A109" s="177" t="s">
        <v>192</v>
      </c>
      <c r="B109" s="178">
        <f>SUM(B106+B101+B96+B89+B83+B74+B64+B47+B39+B29+B20+B11)</f>
        <v>1381</v>
      </c>
      <c r="C109" s="178">
        <f t="shared" ref="C109:E109" si="0">SUM(C106+C101+C96+C89+C83+C74+C64+C47+C39+C29+C20+C11)</f>
        <v>13</v>
      </c>
      <c r="D109" s="178">
        <f t="shared" si="0"/>
        <v>445</v>
      </c>
      <c r="E109" s="178">
        <f t="shared" si="0"/>
        <v>10</v>
      </c>
      <c r="F109" s="179" t="s">
        <v>5</v>
      </c>
    </row>
    <row r="110" spans="1:6" ht="15.6">
      <c r="A110" s="177"/>
      <c r="B110" s="464"/>
      <c r="C110" s="464"/>
      <c r="D110" s="464"/>
      <c r="E110" s="464"/>
      <c r="F110" s="180"/>
    </row>
    <row r="111" spans="1:6" ht="15.6">
      <c r="A111" s="177"/>
      <c r="B111" s="464"/>
      <c r="C111" s="464"/>
      <c r="D111" s="464"/>
      <c r="E111" s="464"/>
      <c r="F111" s="180"/>
    </row>
    <row r="112" spans="1:6" ht="15.6">
      <c r="A112" s="177"/>
      <c r="B112" s="464"/>
      <c r="C112" s="464"/>
      <c r="D112" s="464"/>
      <c r="E112" s="464"/>
      <c r="F112" s="180"/>
    </row>
    <row r="113" spans="1:6">
      <c r="A113" s="381"/>
      <c r="B113" s="483"/>
      <c r="C113" s="483"/>
      <c r="D113" s="483"/>
      <c r="E113" s="484"/>
      <c r="F113" s="422"/>
    </row>
    <row r="114" spans="1:6" ht="13.8">
      <c r="A114" s="5" t="s">
        <v>462</v>
      </c>
      <c r="B114" s="5"/>
      <c r="C114" s="5"/>
      <c r="D114" s="379"/>
      <c r="F114" s="377" t="s">
        <v>461</v>
      </c>
    </row>
    <row r="115" spans="1:6">
      <c r="A115" s="508"/>
      <c r="B115" s="198"/>
      <c r="C115" s="198"/>
      <c r="D115" s="517"/>
      <c r="E115" s="517"/>
      <c r="F115" s="508"/>
    </row>
  </sheetData>
  <mergeCells count="12">
    <mergeCell ref="E54:F54"/>
    <mergeCell ref="E56:F56"/>
    <mergeCell ref="B59:C59"/>
    <mergeCell ref="D59:E59"/>
    <mergeCell ref="B60:C60"/>
    <mergeCell ref="D60:E60"/>
    <mergeCell ref="E1:F1"/>
    <mergeCell ref="E3:F3"/>
    <mergeCell ref="B6:C6"/>
    <mergeCell ref="D6:E6"/>
    <mergeCell ref="B7:C7"/>
    <mergeCell ref="D7:E7"/>
  </mergeCells>
  <pageMargins left="0.7" right="0.7" top="0.75" bottom="0.75" header="0.3" footer="0.3"/>
  <pageSetup paperSize="9" scale="81" fitToWidth="0" fitToHeight="2" orientation="portrait" r:id="rId1"/>
  <rowBreaks count="1" manualBreakCount="1">
    <brk id="53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sheetPr syncVertical="1" syncRef="A84">
    <tabColor rgb="FF00B050"/>
  </sheetPr>
  <dimension ref="A1:G192"/>
  <sheetViews>
    <sheetView showGridLines="0" view="pageLayout" topLeftCell="A84" zoomScaleSheetLayoutView="93" workbookViewId="0">
      <selection activeCell="D3" sqref="D3"/>
    </sheetView>
  </sheetViews>
  <sheetFormatPr baseColWidth="10" defaultColWidth="11" defaultRowHeight="13.2"/>
  <cols>
    <col min="1" max="1" width="31.33203125" style="519" customWidth="1"/>
    <col min="2" max="2" width="12.44140625" style="518" customWidth="1"/>
    <col min="3" max="3" width="12.44140625" style="198" customWidth="1"/>
    <col min="4" max="5" width="12.44140625" style="518" customWidth="1"/>
    <col min="6" max="6" width="32.109375" style="519" customWidth="1"/>
    <col min="7" max="7" width="11.44140625" style="210" customWidth="1"/>
    <col min="8" max="9" width="9.88671875" style="519" customWidth="1"/>
    <col min="10" max="13" width="11" style="519" customWidth="1"/>
    <col min="14" max="14" width="14.44140625" style="519" customWidth="1"/>
    <col min="15" max="15" width="4.109375" style="519" customWidth="1"/>
    <col min="16" max="16" width="13.33203125" style="519" customWidth="1"/>
    <col min="17" max="17" width="28.109375" style="519" customWidth="1"/>
    <col min="18" max="18" width="11" style="519" customWidth="1"/>
    <col min="19" max="19" width="14.44140625" style="519" customWidth="1"/>
    <col min="20" max="20" width="4.109375" style="519" customWidth="1"/>
    <col min="21" max="22" width="11" style="519" customWidth="1"/>
    <col min="23" max="23" width="14.44140625" style="519" customWidth="1"/>
    <col min="24" max="24" width="4.109375" style="519" customWidth="1"/>
    <col min="25" max="25" width="14.44140625" style="519" customWidth="1"/>
    <col min="26" max="250" width="11" style="519"/>
    <col min="251" max="251" width="31.33203125" style="519" customWidth="1"/>
    <col min="252" max="255" width="10.6640625" style="519" customWidth="1"/>
    <col min="256" max="256" width="31.6640625" style="519" customWidth="1"/>
    <col min="257" max="257" width="11.44140625" style="519" customWidth="1"/>
    <col min="258" max="265" width="9.88671875" style="519" customWidth="1"/>
    <col min="266" max="269" width="11" style="519" customWidth="1"/>
    <col min="270" max="270" width="14.44140625" style="519" customWidth="1"/>
    <col min="271" max="271" width="4.109375" style="519" customWidth="1"/>
    <col min="272" max="272" width="13.33203125" style="519" customWidth="1"/>
    <col min="273" max="273" width="28.109375" style="519" customWidth="1"/>
    <col min="274" max="274" width="11" style="519" customWidth="1"/>
    <col min="275" max="275" width="14.44140625" style="519" customWidth="1"/>
    <col min="276" max="276" width="4.109375" style="519" customWidth="1"/>
    <col min="277" max="278" width="11" style="519" customWidth="1"/>
    <col min="279" max="279" width="14.44140625" style="519" customWidth="1"/>
    <col min="280" max="280" width="4.109375" style="519" customWidth="1"/>
    <col min="281" max="281" width="14.44140625" style="519" customWidth="1"/>
    <col min="282" max="506" width="11" style="519"/>
    <col min="507" max="507" width="31.33203125" style="519" customWidth="1"/>
    <col min="508" max="511" width="10.6640625" style="519" customWidth="1"/>
    <col min="512" max="512" width="31.6640625" style="519" customWidth="1"/>
    <col min="513" max="513" width="11.44140625" style="519" customWidth="1"/>
    <col min="514" max="521" width="9.88671875" style="519" customWidth="1"/>
    <col min="522" max="525" width="11" style="519" customWidth="1"/>
    <col min="526" max="526" width="14.44140625" style="519" customWidth="1"/>
    <col min="527" max="527" width="4.109375" style="519" customWidth="1"/>
    <col min="528" max="528" width="13.33203125" style="519" customWidth="1"/>
    <col min="529" max="529" width="28.109375" style="519" customWidth="1"/>
    <col min="530" max="530" width="11" style="519" customWidth="1"/>
    <col min="531" max="531" width="14.44140625" style="519" customWidth="1"/>
    <col min="532" max="532" width="4.109375" style="519" customWidth="1"/>
    <col min="533" max="534" width="11" style="519" customWidth="1"/>
    <col min="535" max="535" width="14.44140625" style="519" customWidth="1"/>
    <col min="536" max="536" width="4.109375" style="519" customWidth="1"/>
    <col min="537" max="537" width="14.44140625" style="519" customWidth="1"/>
    <col min="538" max="762" width="11" style="519"/>
    <col min="763" max="763" width="31.33203125" style="519" customWidth="1"/>
    <col min="764" max="767" width="10.6640625" style="519" customWidth="1"/>
    <col min="768" max="768" width="31.6640625" style="519" customWidth="1"/>
    <col min="769" max="769" width="11.44140625" style="519" customWidth="1"/>
    <col min="770" max="777" width="9.88671875" style="519" customWidth="1"/>
    <col min="778" max="781" width="11" style="519" customWidth="1"/>
    <col min="782" max="782" width="14.44140625" style="519" customWidth="1"/>
    <col min="783" max="783" width="4.109375" style="519" customWidth="1"/>
    <col min="784" max="784" width="13.33203125" style="519" customWidth="1"/>
    <col min="785" max="785" width="28.109375" style="519" customWidth="1"/>
    <col min="786" max="786" width="11" style="519" customWidth="1"/>
    <col min="787" max="787" width="14.44140625" style="519" customWidth="1"/>
    <col min="788" max="788" width="4.109375" style="519" customWidth="1"/>
    <col min="789" max="790" width="11" style="519" customWidth="1"/>
    <col min="791" max="791" width="14.44140625" style="519" customWidth="1"/>
    <col min="792" max="792" width="4.109375" style="519" customWidth="1"/>
    <col min="793" max="793" width="14.44140625" style="519" customWidth="1"/>
    <col min="794" max="1018" width="11" style="519"/>
    <col min="1019" max="1019" width="31.33203125" style="519" customWidth="1"/>
    <col min="1020" max="1023" width="10.6640625" style="519" customWidth="1"/>
    <col min="1024" max="1024" width="31.6640625" style="519" customWidth="1"/>
    <col min="1025" max="1025" width="11.44140625" style="519" customWidth="1"/>
    <col min="1026" max="1033" width="9.88671875" style="519" customWidth="1"/>
    <col min="1034" max="1037" width="11" style="519" customWidth="1"/>
    <col min="1038" max="1038" width="14.44140625" style="519" customWidth="1"/>
    <col min="1039" max="1039" width="4.109375" style="519" customWidth="1"/>
    <col min="1040" max="1040" width="13.33203125" style="519" customWidth="1"/>
    <col min="1041" max="1041" width="28.109375" style="519" customWidth="1"/>
    <col min="1042" max="1042" width="11" style="519" customWidth="1"/>
    <col min="1043" max="1043" width="14.44140625" style="519" customWidth="1"/>
    <col min="1044" max="1044" width="4.109375" style="519" customWidth="1"/>
    <col min="1045" max="1046" width="11" style="519" customWidth="1"/>
    <col min="1047" max="1047" width="14.44140625" style="519" customWidth="1"/>
    <col min="1048" max="1048" width="4.109375" style="519" customWidth="1"/>
    <col min="1049" max="1049" width="14.44140625" style="519" customWidth="1"/>
    <col min="1050" max="1274" width="11" style="519"/>
    <col min="1275" max="1275" width="31.33203125" style="519" customWidth="1"/>
    <col min="1276" max="1279" width="10.6640625" style="519" customWidth="1"/>
    <col min="1280" max="1280" width="31.6640625" style="519" customWidth="1"/>
    <col min="1281" max="1281" width="11.44140625" style="519" customWidth="1"/>
    <col min="1282" max="1289" width="9.88671875" style="519" customWidth="1"/>
    <col min="1290" max="1293" width="11" style="519" customWidth="1"/>
    <col min="1294" max="1294" width="14.44140625" style="519" customWidth="1"/>
    <col min="1295" max="1295" width="4.109375" style="519" customWidth="1"/>
    <col min="1296" max="1296" width="13.33203125" style="519" customWidth="1"/>
    <col min="1297" max="1297" width="28.109375" style="519" customWidth="1"/>
    <col min="1298" max="1298" width="11" style="519" customWidth="1"/>
    <col min="1299" max="1299" width="14.44140625" style="519" customWidth="1"/>
    <col min="1300" max="1300" width="4.109375" style="519" customWidth="1"/>
    <col min="1301" max="1302" width="11" style="519" customWidth="1"/>
    <col min="1303" max="1303" width="14.44140625" style="519" customWidth="1"/>
    <col min="1304" max="1304" width="4.109375" style="519" customWidth="1"/>
    <col min="1305" max="1305" width="14.44140625" style="519" customWidth="1"/>
    <col min="1306" max="1530" width="11" style="519"/>
    <col min="1531" max="1531" width="31.33203125" style="519" customWidth="1"/>
    <col min="1532" max="1535" width="10.6640625" style="519" customWidth="1"/>
    <col min="1536" max="1536" width="31.6640625" style="519" customWidth="1"/>
    <col min="1537" max="1537" width="11.44140625" style="519" customWidth="1"/>
    <col min="1538" max="1545" width="9.88671875" style="519" customWidth="1"/>
    <col min="1546" max="1549" width="11" style="519" customWidth="1"/>
    <col min="1550" max="1550" width="14.44140625" style="519" customWidth="1"/>
    <col min="1551" max="1551" width="4.109375" style="519" customWidth="1"/>
    <col min="1552" max="1552" width="13.33203125" style="519" customWidth="1"/>
    <col min="1553" max="1553" width="28.109375" style="519" customWidth="1"/>
    <col min="1554" max="1554" width="11" style="519" customWidth="1"/>
    <col min="1555" max="1555" width="14.44140625" style="519" customWidth="1"/>
    <col min="1556" max="1556" width="4.109375" style="519" customWidth="1"/>
    <col min="1557" max="1558" width="11" style="519" customWidth="1"/>
    <col min="1559" max="1559" width="14.44140625" style="519" customWidth="1"/>
    <col min="1560" max="1560" width="4.109375" style="519" customWidth="1"/>
    <col min="1561" max="1561" width="14.44140625" style="519" customWidth="1"/>
    <col min="1562" max="1786" width="11" style="519"/>
    <col min="1787" max="1787" width="31.33203125" style="519" customWidth="1"/>
    <col min="1788" max="1791" width="10.6640625" style="519" customWidth="1"/>
    <col min="1792" max="1792" width="31.6640625" style="519" customWidth="1"/>
    <col min="1793" max="1793" width="11.44140625" style="519" customWidth="1"/>
    <col min="1794" max="1801" width="9.88671875" style="519" customWidth="1"/>
    <col min="1802" max="1805" width="11" style="519" customWidth="1"/>
    <col min="1806" max="1806" width="14.44140625" style="519" customWidth="1"/>
    <col min="1807" max="1807" width="4.109375" style="519" customWidth="1"/>
    <col min="1808" max="1808" width="13.33203125" style="519" customWidth="1"/>
    <col min="1809" max="1809" width="28.109375" style="519" customWidth="1"/>
    <col min="1810" max="1810" width="11" style="519" customWidth="1"/>
    <col min="1811" max="1811" width="14.44140625" style="519" customWidth="1"/>
    <col min="1812" max="1812" width="4.109375" style="519" customWidth="1"/>
    <col min="1813" max="1814" width="11" style="519" customWidth="1"/>
    <col min="1815" max="1815" width="14.44140625" style="519" customWidth="1"/>
    <col min="1816" max="1816" width="4.109375" style="519" customWidth="1"/>
    <col min="1817" max="1817" width="14.44140625" style="519" customWidth="1"/>
    <col min="1818" max="2042" width="11" style="519"/>
    <col min="2043" max="2043" width="31.33203125" style="519" customWidth="1"/>
    <col min="2044" max="2047" width="10.6640625" style="519" customWidth="1"/>
    <col min="2048" max="2048" width="31.6640625" style="519" customWidth="1"/>
    <col min="2049" max="2049" width="11.44140625" style="519" customWidth="1"/>
    <col min="2050" max="2057" width="9.88671875" style="519" customWidth="1"/>
    <col min="2058" max="2061" width="11" style="519" customWidth="1"/>
    <col min="2062" max="2062" width="14.44140625" style="519" customWidth="1"/>
    <col min="2063" max="2063" width="4.109375" style="519" customWidth="1"/>
    <col min="2064" max="2064" width="13.33203125" style="519" customWidth="1"/>
    <col min="2065" max="2065" width="28.109375" style="519" customWidth="1"/>
    <col min="2066" max="2066" width="11" style="519" customWidth="1"/>
    <col min="2067" max="2067" width="14.44140625" style="519" customWidth="1"/>
    <col min="2068" max="2068" width="4.109375" style="519" customWidth="1"/>
    <col min="2069" max="2070" width="11" style="519" customWidth="1"/>
    <col min="2071" max="2071" width="14.44140625" style="519" customWidth="1"/>
    <col min="2072" max="2072" width="4.109375" style="519" customWidth="1"/>
    <col min="2073" max="2073" width="14.44140625" style="519" customWidth="1"/>
    <col min="2074" max="2298" width="11" style="519"/>
    <col min="2299" max="2299" width="31.33203125" style="519" customWidth="1"/>
    <col min="2300" max="2303" width="10.6640625" style="519" customWidth="1"/>
    <col min="2304" max="2304" width="31.6640625" style="519" customWidth="1"/>
    <col min="2305" max="2305" width="11.44140625" style="519" customWidth="1"/>
    <col min="2306" max="2313" width="9.88671875" style="519" customWidth="1"/>
    <col min="2314" max="2317" width="11" style="519" customWidth="1"/>
    <col min="2318" max="2318" width="14.44140625" style="519" customWidth="1"/>
    <col min="2319" max="2319" width="4.109375" style="519" customWidth="1"/>
    <col min="2320" max="2320" width="13.33203125" style="519" customWidth="1"/>
    <col min="2321" max="2321" width="28.109375" style="519" customWidth="1"/>
    <col min="2322" max="2322" width="11" style="519" customWidth="1"/>
    <col min="2323" max="2323" width="14.44140625" style="519" customWidth="1"/>
    <col min="2324" max="2324" width="4.109375" style="519" customWidth="1"/>
    <col min="2325" max="2326" width="11" style="519" customWidth="1"/>
    <col min="2327" max="2327" width="14.44140625" style="519" customWidth="1"/>
    <col min="2328" max="2328" width="4.109375" style="519" customWidth="1"/>
    <col min="2329" max="2329" width="14.44140625" style="519" customWidth="1"/>
    <col min="2330" max="2554" width="11" style="519"/>
    <col min="2555" max="2555" width="31.33203125" style="519" customWidth="1"/>
    <col min="2556" max="2559" width="10.6640625" style="519" customWidth="1"/>
    <col min="2560" max="2560" width="31.6640625" style="519" customWidth="1"/>
    <col min="2561" max="2561" width="11.44140625" style="519" customWidth="1"/>
    <col min="2562" max="2569" width="9.88671875" style="519" customWidth="1"/>
    <col min="2570" max="2573" width="11" style="519" customWidth="1"/>
    <col min="2574" max="2574" width="14.44140625" style="519" customWidth="1"/>
    <col min="2575" max="2575" width="4.109375" style="519" customWidth="1"/>
    <col min="2576" max="2576" width="13.33203125" style="519" customWidth="1"/>
    <col min="2577" max="2577" width="28.109375" style="519" customWidth="1"/>
    <col min="2578" max="2578" width="11" style="519" customWidth="1"/>
    <col min="2579" max="2579" width="14.44140625" style="519" customWidth="1"/>
    <col min="2580" max="2580" width="4.109375" style="519" customWidth="1"/>
    <col min="2581" max="2582" width="11" style="519" customWidth="1"/>
    <col min="2583" max="2583" width="14.44140625" style="519" customWidth="1"/>
    <col min="2584" max="2584" width="4.109375" style="519" customWidth="1"/>
    <col min="2585" max="2585" width="14.44140625" style="519" customWidth="1"/>
    <col min="2586" max="2810" width="11" style="519"/>
    <col min="2811" max="2811" width="31.33203125" style="519" customWidth="1"/>
    <col min="2812" max="2815" width="10.6640625" style="519" customWidth="1"/>
    <col min="2816" max="2816" width="31.6640625" style="519" customWidth="1"/>
    <col min="2817" max="2817" width="11.44140625" style="519" customWidth="1"/>
    <col min="2818" max="2825" width="9.88671875" style="519" customWidth="1"/>
    <col min="2826" max="2829" width="11" style="519" customWidth="1"/>
    <col min="2830" max="2830" width="14.44140625" style="519" customWidth="1"/>
    <col min="2831" max="2831" width="4.109375" style="519" customWidth="1"/>
    <col min="2832" max="2832" width="13.33203125" style="519" customWidth="1"/>
    <col min="2833" max="2833" width="28.109375" style="519" customWidth="1"/>
    <col min="2834" max="2834" width="11" style="519" customWidth="1"/>
    <col min="2835" max="2835" width="14.44140625" style="519" customWidth="1"/>
    <col min="2836" max="2836" width="4.109375" style="519" customWidth="1"/>
    <col min="2837" max="2838" width="11" style="519" customWidth="1"/>
    <col min="2839" max="2839" width="14.44140625" style="519" customWidth="1"/>
    <col min="2840" max="2840" width="4.109375" style="519" customWidth="1"/>
    <col min="2841" max="2841" width="14.44140625" style="519" customWidth="1"/>
    <col min="2842" max="3066" width="11" style="519"/>
    <col min="3067" max="3067" width="31.33203125" style="519" customWidth="1"/>
    <col min="3068" max="3071" width="10.6640625" style="519" customWidth="1"/>
    <col min="3072" max="3072" width="31.6640625" style="519" customWidth="1"/>
    <col min="3073" max="3073" width="11.44140625" style="519" customWidth="1"/>
    <col min="3074" max="3081" width="9.88671875" style="519" customWidth="1"/>
    <col min="3082" max="3085" width="11" style="519" customWidth="1"/>
    <col min="3086" max="3086" width="14.44140625" style="519" customWidth="1"/>
    <col min="3087" max="3087" width="4.109375" style="519" customWidth="1"/>
    <col min="3088" max="3088" width="13.33203125" style="519" customWidth="1"/>
    <col min="3089" max="3089" width="28.109375" style="519" customWidth="1"/>
    <col min="3090" max="3090" width="11" style="519" customWidth="1"/>
    <col min="3091" max="3091" width="14.44140625" style="519" customWidth="1"/>
    <col min="3092" max="3092" width="4.109375" style="519" customWidth="1"/>
    <col min="3093" max="3094" width="11" style="519" customWidth="1"/>
    <col min="3095" max="3095" width="14.44140625" style="519" customWidth="1"/>
    <col min="3096" max="3096" width="4.109375" style="519" customWidth="1"/>
    <col min="3097" max="3097" width="14.44140625" style="519" customWidth="1"/>
    <col min="3098" max="3322" width="11" style="519"/>
    <col min="3323" max="3323" width="31.33203125" style="519" customWidth="1"/>
    <col min="3324" max="3327" width="10.6640625" style="519" customWidth="1"/>
    <col min="3328" max="3328" width="31.6640625" style="519" customWidth="1"/>
    <col min="3329" max="3329" width="11.44140625" style="519" customWidth="1"/>
    <col min="3330" max="3337" width="9.88671875" style="519" customWidth="1"/>
    <col min="3338" max="3341" width="11" style="519" customWidth="1"/>
    <col min="3342" max="3342" width="14.44140625" style="519" customWidth="1"/>
    <col min="3343" max="3343" width="4.109375" style="519" customWidth="1"/>
    <col min="3344" max="3344" width="13.33203125" style="519" customWidth="1"/>
    <col min="3345" max="3345" width="28.109375" style="519" customWidth="1"/>
    <col min="3346" max="3346" width="11" style="519" customWidth="1"/>
    <col min="3347" max="3347" width="14.44140625" style="519" customWidth="1"/>
    <col min="3348" max="3348" width="4.109375" style="519" customWidth="1"/>
    <col min="3349" max="3350" width="11" style="519" customWidth="1"/>
    <col min="3351" max="3351" width="14.44140625" style="519" customWidth="1"/>
    <col min="3352" max="3352" width="4.109375" style="519" customWidth="1"/>
    <col min="3353" max="3353" width="14.44140625" style="519" customWidth="1"/>
    <col min="3354" max="3578" width="11" style="519"/>
    <col min="3579" max="3579" width="31.33203125" style="519" customWidth="1"/>
    <col min="3580" max="3583" width="10.6640625" style="519" customWidth="1"/>
    <col min="3584" max="3584" width="31.6640625" style="519" customWidth="1"/>
    <col min="3585" max="3585" width="11.44140625" style="519" customWidth="1"/>
    <col min="3586" max="3593" width="9.88671875" style="519" customWidth="1"/>
    <col min="3594" max="3597" width="11" style="519" customWidth="1"/>
    <col min="3598" max="3598" width="14.44140625" style="519" customWidth="1"/>
    <col min="3599" max="3599" width="4.109375" style="519" customWidth="1"/>
    <col min="3600" max="3600" width="13.33203125" style="519" customWidth="1"/>
    <col min="3601" max="3601" width="28.109375" style="519" customWidth="1"/>
    <col min="3602" max="3602" width="11" style="519" customWidth="1"/>
    <col min="3603" max="3603" width="14.44140625" style="519" customWidth="1"/>
    <col min="3604" max="3604" width="4.109375" style="519" customWidth="1"/>
    <col min="3605" max="3606" width="11" style="519" customWidth="1"/>
    <col min="3607" max="3607" width="14.44140625" style="519" customWidth="1"/>
    <col min="3608" max="3608" width="4.109375" style="519" customWidth="1"/>
    <col min="3609" max="3609" width="14.44140625" style="519" customWidth="1"/>
    <col min="3610" max="3834" width="11" style="519"/>
    <col min="3835" max="3835" width="31.33203125" style="519" customWidth="1"/>
    <col min="3836" max="3839" width="10.6640625" style="519" customWidth="1"/>
    <col min="3840" max="3840" width="31.6640625" style="519" customWidth="1"/>
    <col min="3841" max="3841" width="11.44140625" style="519" customWidth="1"/>
    <col min="3842" max="3849" width="9.88671875" style="519" customWidth="1"/>
    <col min="3850" max="3853" width="11" style="519" customWidth="1"/>
    <col min="3854" max="3854" width="14.44140625" style="519" customWidth="1"/>
    <col min="3855" max="3855" width="4.109375" style="519" customWidth="1"/>
    <col min="3856" max="3856" width="13.33203125" style="519" customWidth="1"/>
    <col min="3857" max="3857" width="28.109375" style="519" customWidth="1"/>
    <col min="3858" max="3858" width="11" style="519" customWidth="1"/>
    <col min="3859" max="3859" width="14.44140625" style="519" customWidth="1"/>
    <col min="3860" max="3860" width="4.109375" style="519" customWidth="1"/>
    <col min="3861" max="3862" width="11" style="519" customWidth="1"/>
    <col min="3863" max="3863" width="14.44140625" style="519" customWidth="1"/>
    <col min="3864" max="3864" width="4.109375" style="519" customWidth="1"/>
    <col min="3865" max="3865" width="14.44140625" style="519" customWidth="1"/>
    <col min="3866" max="4090" width="11" style="519"/>
    <col min="4091" max="4091" width="31.33203125" style="519" customWidth="1"/>
    <col min="4092" max="4095" width="10.6640625" style="519" customWidth="1"/>
    <col min="4096" max="4096" width="31.6640625" style="519" customWidth="1"/>
    <col min="4097" max="4097" width="11.44140625" style="519" customWidth="1"/>
    <col min="4098" max="4105" width="9.88671875" style="519" customWidth="1"/>
    <col min="4106" max="4109" width="11" style="519" customWidth="1"/>
    <col min="4110" max="4110" width="14.44140625" style="519" customWidth="1"/>
    <col min="4111" max="4111" width="4.109375" style="519" customWidth="1"/>
    <col min="4112" max="4112" width="13.33203125" style="519" customWidth="1"/>
    <col min="4113" max="4113" width="28.109375" style="519" customWidth="1"/>
    <col min="4114" max="4114" width="11" style="519" customWidth="1"/>
    <col min="4115" max="4115" width="14.44140625" style="519" customWidth="1"/>
    <col min="4116" max="4116" width="4.109375" style="519" customWidth="1"/>
    <col min="4117" max="4118" width="11" style="519" customWidth="1"/>
    <col min="4119" max="4119" width="14.44140625" style="519" customWidth="1"/>
    <col min="4120" max="4120" width="4.109375" style="519" customWidth="1"/>
    <col min="4121" max="4121" width="14.44140625" style="519" customWidth="1"/>
    <col min="4122" max="4346" width="11" style="519"/>
    <col min="4347" max="4347" width="31.33203125" style="519" customWidth="1"/>
    <col min="4348" max="4351" width="10.6640625" style="519" customWidth="1"/>
    <col min="4352" max="4352" width="31.6640625" style="519" customWidth="1"/>
    <col min="4353" max="4353" width="11.44140625" style="519" customWidth="1"/>
    <col min="4354" max="4361" width="9.88671875" style="519" customWidth="1"/>
    <col min="4362" max="4365" width="11" style="519" customWidth="1"/>
    <col min="4366" max="4366" width="14.44140625" style="519" customWidth="1"/>
    <col min="4367" max="4367" width="4.109375" style="519" customWidth="1"/>
    <col min="4368" max="4368" width="13.33203125" style="519" customWidth="1"/>
    <col min="4369" max="4369" width="28.109375" style="519" customWidth="1"/>
    <col min="4370" max="4370" width="11" style="519" customWidth="1"/>
    <col min="4371" max="4371" width="14.44140625" style="519" customWidth="1"/>
    <col min="4372" max="4372" width="4.109375" style="519" customWidth="1"/>
    <col min="4373" max="4374" width="11" style="519" customWidth="1"/>
    <col min="4375" max="4375" width="14.44140625" style="519" customWidth="1"/>
    <col min="4376" max="4376" width="4.109375" style="519" customWidth="1"/>
    <col min="4377" max="4377" width="14.44140625" style="519" customWidth="1"/>
    <col min="4378" max="4602" width="11" style="519"/>
    <col min="4603" max="4603" width="31.33203125" style="519" customWidth="1"/>
    <col min="4604" max="4607" width="10.6640625" style="519" customWidth="1"/>
    <col min="4608" max="4608" width="31.6640625" style="519" customWidth="1"/>
    <col min="4609" max="4609" width="11.44140625" style="519" customWidth="1"/>
    <col min="4610" max="4617" width="9.88671875" style="519" customWidth="1"/>
    <col min="4618" max="4621" width="11" style="519" customWidth="1"/>
    <col min="4622" max="4622" width="14.44140625" style="519" customWidth="1"/>
    <col min="4623" max="4623" width="4.109375" style="519" customWidth="1"/>
    <col min="4624" max="4624" width="13.33203125" style="519" customWidth="1"/>
    <col min="4625" max="4625" width="28.109375" style="519" customWidth="1"/>
    <col min="4626" max="4626" width="11" style="519" customWidth="1"/>
    <col min="4627" max="4627" width="14.44140625" style="519" customWidth="1"/>
    <col min="4628" max="4628" width="4.109375" style="519" customWidth="1"/>
    <col min="4629" max="4630" width="11" style="519" customWidth="1"/>
    <col min="4631" max="4631" width="14.44140625" style="519" customWidth="1"/>
    <col min="4632" max="4632" width="4.109375" style="519" customWidth="1"/>
    <col min="4633" max="4633" width="14.44140625" style="519" customWidth="1"/>
    <col min="4634" max="4858" width="11" style="519"/>
    <col min="4859" max="4859" width="31.33203125" style="519" customWidth="1"/>
    <col min="4860" max="4863" width="10.6640625" style="519" customWidth="1"/>
    <col min="4864" max="4864" width="31.6640625" style="519" customWidth="1"/>
    <col min="4865" max="4865" width="11.44140625" style="519" customWidth="1"/>
    <col min="4866" max="4873" width="9.88671875" style="519" customWidth="1"/>
    <col min="4874" max="4877" width="11" style="519" customWidth="1"/>
    <col min="4878" max="4878" width="14.44140625" style="519" customWidth="1"/>
    <col min="4879" max="4879" width="4.109375" style="519" customWidth="1"/>
    <col min="4880" max="4880" width="13.33203125" style="519" customWidth="1"/>
    <col min="4881" max="4881" width="28.109375" style="519" customWidth="1"/>
    <col min="4882" max="4882" width="11" style="519" customWidth="1"/>
    <col min="4883" max="4883" width="14.44140625" style="519" customWidth="1"/>
    <col min="4884" max="4884" width="4.109375" style="519" customWidth="1"/>
    <col min="4885" max="4886" width="11" style="519" customWidth="1"/>
    <col min="4887" max="4887" width="14.44140625" style="519" customWidth="1"/>
    <col min="4888" max="4888" width="4.109375" style="519" customWidth="1"/>
    <col min="4889" max="4889" width="14.44140625" style="519" customWidth="1"/>
    <col min="4890" max="5114" width="11" style="519"/>
    <col min="5115" max="5115" width="31.33203125" style="519" customWidth="1"/>
    <col min="5116" max="5119" width="10.6640625" style="519" customWidth="1"/>
    <col min="5120" max="5120" width="31.6640625" style="519" customWidth="1"/>
    <col min="5121" max="5121" width="11.44140625" style="519" customWidth="1"/>
    <col min="5122" max="5129" width="9.88671875" style="519" customWidth="1"/>
    <col min="5130" max="5133" width="11" style="519" customWidth="1"/>
    <col min="5134" max="5134" width="14.44140625" style="519" customWidth="1"/>
    <col min="5135" max="5135" width="4.109375" style="519" customWidth="1"/>
    <col min="5136" max="5136" width="13.33203125" style="519" customWidth="1"/>
    <col min="5137" max="5137" width="28.109375" style="519" customWidth="1"/>
    <col min="5138" max="5138" width="11" style="519" customWidth="1"/>
    <col min="5139" max="5139" width="14.44140625" style="519" customWidth="1"/>
    <col min="5140" max="5140" width="4.109375" style="519" customWidth="1"/>
    <col min="5141" max="5142" width="11" style="519" customWidth="1"/>
    <col min="5143" max="5143" width="14.44140625" style="519" customWidth="1"/>
    <col min="5144" max="5144" width="4.109375" style="519" customWidth="1"/>
    <col min="5145" max="5145" width="14.44140625" style="519" customWidth="1"/>
    <col min="5146" max="5370" width="11" style="519"/>
    <col min="5371" max="5371" width="31.33203125" style="519" customWidth="1"/>
    <col min="5372" max="5375" width="10.6640625" style="519" customWidth="1"/>
    <col min="5376" max="5376" width="31.6640625" style="519" customWidth="1"/>
    <col min="5377" max="5377" width="11.44140625" style="519" customWidth="1"/>
    <col min="5378" max="5385" width="9.88671875" style="519" customWidth="1"/>
    <col min="5386" max="5389" width="11" style="519" customWidth="1"/>
    <col min="5390" max="5390" width="14.44140625" style="519" customWidth="1"/>
    <col min="5391" max="5391" width="4.109375" style="519" customWidth="1"/>
    <col min="5392" max="5392" width="13.33203125" style="519" customWidth="1"/>
    <col min="5393" max="5393" width="28.109375" style="519" customWidth="1"/>
    <col min="5394" max="5394" width="11" style="519" customWidth="1"/>
    <col min="5395" max="5395" width="14.44140625" style="519" customWidth="1"/>
    <col min="5396" max="5396" width="4.109375" style="519" customWidth="1"/>
    <col min="5397" max="5398" width="11" style="519" customWidth="1"/>
    <col min="5399" max="5399" width="14.44140625" style="519" customWidth="1"/>
    <col min="5400" max="5400" width="4.109375" style="519" customWidth="1"/>
    <col min="5401" max="5401" width="14.44140625" style="519" customWidth="1"/>
    <col min="5402" max="5626" width="11" style="519"/>
    <col min="5627" max="5627" width="31.33203125" style="519" customWidth="1"/>
    <col min="5628" max="5631" width="10.6640625" style="519" customWidth="1"/>
    <col min="5632" max="5632" width="31.6640625" style="519" customWidth="1"/>
    <col min="5633" max="5633" width="11.44140625" style="519" customWidth="1"/>
    <col min="5634" max="5641" width="9.88671875" style="519" customWidth="1"/>
    <col min="5642" max="5645" width="11" style="519" customWidth="1"/>
    <col min="5646" max="5646" width="14.44140625" style="519" customWidth="1"/>
    <col min="5647" max="5647" width="4.109375" style="519" customWidth="1"/>
    <col min="5648" max="5648" width="13.33203125" style="519" customWidth="1"/>
    <col min="5649" max="5649" width="28.109375" style="519" customWidth="1"/>
    <col min="5650" max="5650" width="11" style="519" customWidth="1"/>
    <col min="5651" max="5651" width="14.44140625" style="519" customWidth="1"/>
    <col min="5652" max="5652" width="4.109375" style="519" customWidth="1"/>
    <col min="5653" max="5654" width="11" style="519" customWidth="1"/>
    <col min="5655" max="5655" width="14.44140625" style="519" customWidth="1"/>
    <col min="5656" max="5656" width="4.109375" style="519" customWidth="1"/>
    <col min="5657" max="5657" width="14.44140625" style="519" customWidth="1"/>
    <col min="5658" max="5882" width="11" style="519"/>
    <col min="5883" max="5883" width="31.33203125" style="519" customWidth="1"/>
    <col min="5884" max="5887" width="10.6640625" style="519" customWidth="1"/>
    <col min="5888" max="5888" width="31.6640625" style="519" customWidth="1"/>
    <col min="5889" max="5889" width="11.44140625" style="519" customWidth="1"/>
    <col min="5890" max="5897" width="9.88671875" style="519" customWidth="1"/>
    <col min="5898" max="5901" width="11" style="519" customWidth="1"/>
    <col min="5902" max="5902" width="14.44140625" style="519" customWidth="1"/>
    <col min="5903" max="5903" width="4.109375" style="519" customWidth="1"/>
    <col min="5904" max="5904" width="13.33203125" style="519" customWidth="1"/>
    <col min="5905" max="5905" width="28.109375" style="519" customWidth="1"/>
    <col min="5906" max="5906" width="11" style="519" customWidth="1"/>
    <col min="5907" max="5907" width="14.44140625" style="519" customWidth="1"/>
    <col min="5908" max="5908" width="4.109375" style="519" customWidth="1"/>
    <col min="5909" max="5910" width="11" style="519" customWidth="1"/>
    <col min="5911" max="5911" width="14.44140625" style="519" customWidth="1"/>
    <col min="5912" max="5912" width="4.109375" style="519" customWidth="1"/>
    <col min="5913" max="5913" width="14.44140625" style="519" customWidth="1"/>
    <col min="5914" max="6138" width="11" style="519"/>
    <col min="6139" max="6139" width="31.33203125" style="519" customWidth="1"/>
    <col min="6140" max="6143" width="10.6640625" style="519" customWidth="1"/>
    <col min="6144" max="6144" width="31.6640625" style="519" customWidth="1"/>
    <col min="6145" max="6145" width="11.44140625" style="519" customWidth="1"/>
    <col min="6146" max="6153" width="9.88671875" style="519" customWidth="1"/>
    <col min="6154" max="6157" width="11" style="519" customWidth="1"/>
    <col min="6158" max="6158" width="14.44140625" style="519" customWidth="1"/>
    <col min="6159" max="6159" width="4.109375" style="519" customWidth="1"/>
    <col min="6160" max="6160" width="13.33203125" style="519" customWidth="1"/>
    <col min="6161" max="6161" width="28.109375" style="519" customWidth="1"/>
    <col min="6162" max="6162" width="11" style="519" customWidth="1"/>
    <col min="6163" max="6163" width="14.44140625" style="519" customWidth="1"/>
    <col min="6164" max="6164" width="4.109375" style="519" customWidth="1"/>
    <col min="6165" max="6166" width="11" style="519" customWidth="1"/>
    <col min="6167" max="6167" width="14.44140625" style="519" customWidth="1"/>
    <col min="6168" max="6168" width="4.109375" style="519" customWidth="1"/>
    <col min="6169" max="6169" width="14.44140625" style="519" customWidth="1"/>
    <col min="6170" max="6394" width="11" style="519"/>
    <col min="6395" max="6395" width="31.33203125" style="519" customWidth="1"/>
    <col min="6396" max="6399" width="10.6640625" style="519" customWidth="1"/>
    <col min="6400" max="6400" width="31.6640625" style="519" customWidth="1"/>
    <col min="6401" max="6401" width="11.44140625" style="519" customWidth="1"/>
    <col min="6402" max="6409" width="9.88671875" style="519" customWidth="1"/>
    <col min="6410" max="6413" width="11" style="519" customWidth="1"/>
    <col min="6414" max="6414" width="14.44140625" style="519" customWidth="1"/>
    <col min="6415" max="6415" width="4.109375" style="519" customWidth="1"/>
    <col min="6416" max="6416" width="13.33203125" style="519" customWidth="1"/>
    <col min="6417" max="6417" width="28.109375" style="519" customWidth="1"/>
    <col min="6418" max="6418" width="11" style="519" customWidth="1"/>
    <col min="6419" max="6419" width="14.44140625" style="519" customWidth="1"/>
    <col min="6420" max="6420" width="4.109375" style="519" customWidth="1"/>
    <col min="6421" max="6422" width="11" style="519" customWidth="1"/>
    <col min="6423" max="6423" width="14.44140625" style="519" customWidth="1"/>
    <col min="6424" max="6424" width="4.109375" style="519" customWidth="1"/>
    <col min="6425" max="6425" width="14.44140625" style="519" customWidth="1"/>
    <col min="6426" max="6650" width="11" style="519"/>
    <col min="6651" max="6651" width="31.33203125" style="519" customWidth="1"/>
    <col min="6652" max="6655" width="10.6640625" style="519" customWidth="1"/>
    <col min="6656" max="6656" width="31.6640625" style="519" customWidth="1"/>
    <col min="6657" max="6657" width="11.44140625" style="519" customWidth="1"/>
    <col min="6658" max="6665" width="9.88671875" style="519" customWidth="1"/>
    <col min="6666" max="6669" width="11" style="519" customWidth="1"/>
    <col min="6670" max="6670" width="14.44140625" style="519" customWidth="1"/>
    <col min="6671" max="6671" width="4.109375" style="519" customWidth="1"/>
    <col min="6672" max="6672" width="13.33203125" style="519" customWidth="1"/>
    <col min="6673" max="6673" width="28.109375" style="519" customWidth="1"/>
    <col min="6674" max="6674" width="11" style="519" customWidth="1"/>
    <col min="6675" max="6675" width="14.44140625" style="519" customWidth="1"/>
    <col min="6676" max="6676" width="4.109375" style="519" customWidth="1"/>
    <col min="6677" max="6678" width="11" style="519" customWidth="1"/>
    <col min="6679" max="6679" width="14.44140625" style="519" customWidth="1"/>
    <col min="6680" max="6680" width="4.109375" style="519" customWidth="1"/>
    <col min="6681" max="6681" width="14.44140625" style="519" customWidth="1"/>
    <col min="6682" max="6906" width="11" style="519"/>
    <col min="6907" max="6907" width="31.33203125" style="519" customWidth="1"/>
    <col min="6908" max="6911" width="10.6640625" style="519" customWidth="1"/>
    <col min="6912" max="6912" width="31.6640625" style="519" customWidth="1"/>
    <col min="6913" max="6913" width="11.44140625" style="519" customWidth="1"/>
    <col min="6914" max="6921" width="9.88671875" style="519" customWidth="1"/>
    <col min="6922" max="6925" width="11" style="519" customWidth="1"/>
    <col min="6926" max="6926" width="14.44140625" style="519" customWidth="1"/>
    <col min="6927" max="6927" width="4.109375" style="519" customWidth="1"/>
    <col min="6928" max="6928" width="13.33203125" style="519" customWidth="1"/>
    <col min="6929" max="6929" width="28.109375" style="519" customWidth="1"/>
    <col min="6930" max="6930" width="11" style="519" customWidth="1"/>
    <col min="6931" max="6931" width="14.44140625" style="519" customWidth="1"/>
    <col min="6932" max="6932" width="4.109375" style="519" customWidth="1"/>
    <col min="6933" max="6934" width="11" style="519" customWidth="1"/>
    <col min="6935" max="6935" width="14.44140625" style="519" customWidth="1"/>
    <col min="6936" max="6936" width="4.109375" style="519" customWidth="1"/>
    <col min="6937" max="6937" width="14.44140625" style="519" customWidth="1"/>
    <col min="6938" max="7162" width="11" style="519"/>
    <col min="7163" max="7163" width="31.33203125" style="519" customWidth="1"/>
    <col min="7164" max="7167" width="10.6640625" style="519" customWidth="1"/>
    <col min="7168" max="7168" width="31.6640625" style="519" customWidth="1"/>
    <col min="7169" max="7169" width="11.44140625" style="519" customWidth="1"/>
    <col min="7170" max="7177" width="9.88671875" style="519" customWidth="1"/>
    <col min="7178" max="7181" width="11" style="519" customWidth="1"/>
    <col min="7182" max="7182" width="14.44140625" style="519" customWidth="1"/>
    <col min="7183" max="7183" width="4.109375" style="519" customWidth="1"/>
    <col min="7184" max="7184" width="13.33203125" style="519" customWidth="1"/>
    <col min="7185" max="7185" width="28.109375" style="519" customWidth="1"/>
    <col min="7186" max="7186" width="11" style="519" customWidth="1"/>
    <col min="7187" max="7187" width="14.44140625" style="519" customWidth="1"/>
    <col min="7188" max="7188" width="4.109375" style="519" customWidth="1"/>
    <col min="7189" max="7190" width="11" style="519" customWidth="1"/>
    <col min="7191" max="7191" width="14.44140625" style="519" customWidth="1"/>
    <col min="7192" max="7192" width="4.109375" style="519" customWidth="1"/>
    <col min="7193" max="7193" width="14.44140625" style="519" customWidth="1"/>
    <col min="7194" max="7418" width="11" style="519"/>
    <col min="7419" max="7419" width="31.33203125" style="519" customWidth="1"/>
    <col min="7420" max="7423" width="10.6640625" style="519" customWidth="1"/>
    <col min="7424" max="7424" width="31.6640625" style="519" customWidth="1"/>
    <col min="7425" max="7425" width="11.44140625" style="519" customWidth="1"/>
    <col min="7426" max="7433" width="9.88671875" style="519" customWidth="1"/>
    <col min="7434" max="7437" width="11" style="519" customWidth="1"/>
    <col min="7438" max="7438" width="14.44140625" style="519" customWidth="1"/>
    <col min="7439" max="7439" width="4.109375" style="519" customWidth="1"/>
    <col min="7440" max="7440" width="13.33203125" style="519" customWidth="1"/>
    <col min="7441" max="7441" width="28.109375" style="519" customWidth="1"/>
    <col min="7442" max="7442" width="11" style="519" customWidth="1"/>
    <col min="7443" max="7443" width="14.44140625" style="519" customWidth="1"/>
    <col min="7444" max="7444" width="4.109375" style="519" customWidth="1"/>
    <col min="7445" max="7446" width="11" style="519" customWidth="1"/>
    <col min="7447" max="7447" width="14.44140625" style="519" customWidth="1"/>
    <col min="7448" max="7448" width="4.109375" style="519" customWidth="1"/>
    <col min="7449" max="7449" width="14.44140625" style="519" customWidth="1"/>
    <col min="7450" max="7674" width="11" style="519"/>
    <col min="7675" max="7675" width="31.33203125" style="519" customWidth="1"/>
    <col min="7676" max="7679" width="10.6640625" style="519" customWidth="1"/>
    <col min="7680" max="7680" width="31.6640625" style="519" customWidth="1"/>
    <col min="7681" max="7681" width="11.44140625" style="519" customWidth="1"/>
    <col min="7682" max="7689" width="9.88671875" style="519" customWidth="1"/>
    <col min="7690" max="7693" width="11" style="519" customWidth="1"/>
    <col min="7694" max="7694" width="14.44140625" style="519" customWidth="1"/>
    <col min="7695" max="7695" width="4.109375" style="519" customWidth="1"/>
    <col min="7696" max="7696" width="13.33203125" style="519" customWidth="1"/>
    <col min="7697" max="7697" width="28.109375" style="519" customWidth="1"/>
    <col min="7698" max="7698" width="11" style="519" customWidth="1"/>
    <col min="7699" max="7699" width="14.44140625" style="519" customWidth="1"/>
    <col min="7700" max="7700" width="4.109375" style="519" customWidth="1"/>
    <col min="7701" max="7702" width="11" style="519" customWidth="1"/>
    <col min="7703" max="7703" width="14.44140625" style="519" customWidth="1"/>
    <col min="7704" max="7704" width="4.109375" style="519" customWidth="1"/>
    <col min="7705" max="7705" width="14.44140625" style="519" customWidth="1"/>
    <col min="7706" max="7930" width="11" style="519"/>
    <col min="7931" max="7931" width="31.33203125" style="519" customWidth="1"/>
    <col min="7932" max="7935" width="10.6640625" style="519" customWidth="1"/>
    <col min="7936" max="7936" width="31.6640625" style="519" customWidth="1"/>
    <col min="7937" max="7937" width="11.44140625" style="519" customWidth="1"/>
    <col min="7938" max="7945" width="9.88671875" style="519" customWidth="1"/>
    <col min="7946" max="7949" width="11" style="519" customWidth="1"/>
    <col min="7950" max="7950" width="14.44140625" style="519" customWidth="1"/>
    <col min="7951" max="7951" width="4.109375" style="519" customWidth="1"/>
    <col min="7952" max="7952" width="13.33203125" style="519" customWidth="1"/>
    <col min="7953" max="7953" width="28.109375" style="519" customWidth="1"/>
    <col min="7954" max="7954" width="11" style="519" customWidth="1"/>
    <col min="7955" max="7955" width="14.44140625" style="519" customWidth="1"/>
    <col min="7956" max="7956" width="4.109375" style="519" customWidth="1"/>
    <col min="7957" max="7958" width="11" style="519" customWidth="1"/>
    <col min="7959" max="7959" width="14.44140625" style="519" customWidth="1"/>
    <col min="7960" max="7960" width="4.109375" style="519" customWidth="1"/>
    <col min="7961" max="7961" width="14.44140625" style="519" customWidth="1"/>
    <col min="7962" max="8186" width="11" style="519"/>
    <col min="8187" max="8187" width="31.33203125" style="519" customWidth="1"/>
    <col min="8188" max="8191" width="10.6640625" style="519" customWidth="1"/>
    <col min="8192" max="8192" width="31.6640625" style="519" customWidth="1"/>
    <col min="8193" max="8193" width="11.44140625" style="519" customWidth="1"/>
    <col min="8194" max="8201" width="9.88671875" style="519" customWidth="1"/>
    <col min="8202" max="8205" width="11" style="519" customWidth="1"/>
    <col min="8206" max="8206" width="14.44140625" style="519" customWidth="1"/>
    <col min="8207" max="8207" width="4.109375" style="519" customWidth="1"/>
    <col min="8208" max="8208" width="13.33203125" style="519" customWidth="1"/>
    <col min="8209" max="8209" width="28.109375" style="519" customWidth="1"/>
    <col min="8210" max="8210" width="11" style="519" customWidth="1"/>
    <col min="8211" max="8211" width="14.44140625" style="519" customWidth="1"/>
    <col min="8212" max="8212" width="4.109375" style="519" customWidth="1"/>
    <col min="8213" max="8214" width="11" style="519" customWidth="1"/>
    <col min="8215" max="8215" width="14.44140625" style="519" customWidth="1"/>
    <col min="8216" max="8216" width="4.109375" style="519" customWidth="1"/>
    <col min="8217" max="8217" width="14.44140625" style="519" customWidth="1"/>
    <col min="8218" max="8442" width="11" style="519"/>
    <col min="8443" max="8443" width="31.33203125" style="519" customWidth="1"/>
    <col min="8444" max="8447" width="10.6640625" style="519" customWidth="1"/>
    <col min="8448" max="8448" width="31.6640625" style="519" customWidth="1"/>
    <col min="8449" max="8449" width="11.44140625" style="519" customWidth="1"/>
    <col min="8450" max="8457" width="9.88671875" style="519" customWidth="1"/>
    <col min="8458" max="8461" width="11" style="519" customWidth="1"/>
    <col min="8462" max="8462" width="14.44140625" style="519" customWidth="1"/>
    <col min="8463" max="8463" width="4.109375" style="519" customWidth="1"/>
    <col min="8464" max="8464" width="13.33203125" style="519" customWidth="1"/>
    <col min="8465" max="8465" width="28.109375" style="519" customWidth="1"/>
    <col min="8466" max="8466" width="11" style="519" customWidth="1"/>
    <col min="8467" max="8467" width="14.44140625" style="519" customWidth="1"/>
    <col min="8468" max="8468" width="4.109375" style="519" customWidth="1"/>
    <col min="8469" max="8470" width="11" style="519" customWidth="1"/>
    <col min="8471" max="8471" width="14.44140625" style="519" customWidth="1"/>
    <col min="8472" max="8472" width="4.109375" style="519" customWidth="1"/>
    <col min="8473" max="8473" width="14.44140625" style="519" customWidth="1"/>
    <col min="8474" max="8698" width="11" style="519"/>
    <col min="8699" max="8699" width="31.33203125" style="519" customWidth="1"/>
    <col min="8700" max="8703" width="10.6640625" style="519" customWidth="1"/>
    <col min="8704" max="8704" width="31.6640625" style="519" customWidth="1"/>
    <col min="8705" max="8705" width="11.44140625" style="519" customWidth="1"/>
    <col min="8706" max="8713" width="9.88671875" style="519" customWidth="1"/>
    <col min="8714" max="8717" width="11" style="519" customWidth="1"/>
    <col min="8718" max="8718" width="14.44140625" style="519" customWidth="1"/>
    <col min="8719" max="8719" width="4.109375" style="519" customWidth="1"/>
    <col min="8720" max="8720" width="13.33203125" style="519" customWidth="1"/>
    <col min="8721" max="8721" width="28.109375" style="519" customWidth="1"/>
    <col min="8722" max="8722" width="11" style="519" customWidth="1"/>
    <col min="8723" max="8723" width="14.44140625" style="519" customWidth="1"/>
    <col min="8724" max="8724" width="4.109375" style="519" customWidth="1"/>
    <col min="8725" max="8726" width="11" style="519" customWidth="1"/>
    <col min="8727" max="8727" width="14.44140625" style="519" customWidth="1"/>
    <col min="8728" max="8728" width="4.109375" style="519" customWidth="1"/>
    <col min="8729" max="8729" width="14.44140625" style="519" customWidth="1"/>
    <col min="8730" max="8954" width="11" style="519"/>
    <col min="8955" max="8955" width="31.33203125" style="519" customWidth="1"/>
    <col min="8956" max="8959" width="10.6640625" style="519" customWidth="1"/>
    <col min="8960" max="8960" width="31.6640625" style="519" customWidth="1"/>
    <col min="8961" max="8961" width="11.44140625" style="519" customWidth="1"/>
    <col min="8962" max="8969" width="9.88671875" style="519" customWidth="1"/>
    <col min="8970" max="8973" width="11" style="519" customWidth="1"/>
    <col min="8974" max="8974" width="14.44140625" style="519" customWidth="1"/>
    <col min="8975" max="8975" width="4.109375" style="519" customWidth="1"/>
    <col min="8976" max="8976" width="13.33203125" style="519" customWidth="1"/>
    <col min="8977" max="8977" width="28.109375" style="519" customWidth="1"/>
    <col min="8978" max="8978" width="11" style="519" customWidth="1"/>
    <col min="8979" max="8979" width="14.44140625" style="519" customWidth="1"/>
    <col min="8980" max="8980" width="4.109375" style="519" customWidth="1"/>
    <col min="8981" max="8982" width="11" style="519" customWidth="1"/>
    <col min="8983" max="8983" width="14.44140625" style="519" customWidth="1"/>
    <col min="8984" max="8984" width="4.109375" style="519" customWidth="1"/>
    <col min="8985" max="8985" width="14.44140625" style="519" customWidth="1"/>
    <col min="8986" max="9210" width="11" style="519"/>
    <col min="9211" max="9211" width="31.33203125" style="519" customWidth="1"/>
    <col min="9212" max="9215" width="10.6640625" style="519" customWidth="1"/>
    <col min="9216" max="9216" width="31.6640625" style="519" customWidth="1"/>
    <col min="9217" max="9217" width="11.44140625" style="519" customWidth="1"/>
    <col min="9218" max="9225" width="9.88671875" style="519" customWidth="1"/>
    <col min="9226" max="9229" width="11" style="519" customWidth="1"/>
    <col min="9230" max="9230" width="14.44140625" style="519" customWidth="1"/>
    <col min="9231" max="9231" width="4.109375" style="519" customWidth="1"/>
    <col min="9232" max="9232" width="13.33203125" style="519" customWidth="1"/>
    <col min="9233" max="9233" width="28.109375" style="519" customWidth="1"/>
    <col min="9234" max="9234" width="11" style="519" customWidth="1"/>
    <col min="9235" max="9235" width="14.44140625" style="519" customWidth="1"/>
    <col min="9236" max="9236" width="4.109375" style="519" customWidth="1"/>
    <col min="9237" max="9238" width="11" style="519" customWidth="1"/>
    <col min="9239" max="9239" width="14.44140625" style="519" customWidth="1"/>
    <col min="9240" max="9240" width="4.109375" style="519" customWidth="1"/>
    <col min="9241" max="9241" width="14.44140625" style="519" customWidth="1"/>
    <col min="9242" max="9466" width="11" style="519"/>
    <col min="9467" max="9467" width="31.33203125" style="519" customWidth="1"/>
    <col min="9468" max="9471" width="10.6640625" style="519" customWidth="1"/>
    <col min="9472" max="9472" width="31.6640625" style="519" customWidth="1"/>
    <col min="9473" max="9473" width="11.44140625" style="519" customWidth="1"/>
    <col min="9474" max="9481" width="9.88671875" style="519" customWidth="1"/>
    <col min="9482" max="9485" width="11" style="519" customWidth="1"/>
    <col min="9486" max="9486" width="14.44140625" style="519" customWidth="1"/>
    <col min="9487" max="9487" width="4.109375" style="519" customWidth="1"/>
    <col min="9488" max="9488" width="13.33203125" style="519" customWidth="1"/>
    <col min="9489" max="9489" width="28.109375" style="519" customWidth="1"/>
    <col min="9490" max="9490" width="11" style="519" customWidth="1"/>
    <col min="9491" max="9491" width="14.44140625" style="519" customWidth="1"/>
    <col min="9492" max="9492" width="4.109375" style="519" customWidth="1"/>
    <col min="9493" max="9494" width="11" style="519" customWidth="1"/>
    <col min="9495" max="9495" width="14.44140625" style="519" customWidth="1"/>
    <col min="9496" max="9496" width="4.109375" style="519" customWidth="1"/>
    <col min="9497" max="9497" width="14.44140625" style="519" customWidth="1"/>
    <col min="9498" max="9722" width="11" style="519"/>
    <col min="9723" max="9723" width="31.33203125" style="519" customWidth="1"/>
    <col min="9724" max="9727" width="10.6640625" style="519" customWidth="1"/>
    <col min="9728" max="9728" width="31.6640625" style="519" customWidth="1"/>
    <col min="9729" max="9729" width="11.44140625" style="519" customWidth="1"/>
    <col min="9730" max="9737" width="9.88671875" style="519" customWidth="1"/>
    <col min="9738" max="9741" width="11" style="519" customWidth="1"/>
    <col min="9742" max="9742" width="14.44140625" style="519" customWidth="1"/>
    <col min="9743" max="9743" width="4.109375" style="519" customWidth="1"/>
    <col min="9744" max="9744" width="13.33203125" style="519" customWidth="1"/>
    <col min="9745" max="9745" width="28.109375" style="519" customWidth="1"/>
    <col min="9746" max="9746" width="11" style="519" customWidth="1"/>
    <col min="9747" max="9747" width="14.44140625" style="519" customWidth="1"/>
    <col min="9748" max="9748" width="4.109375" style="519" customWidth="1"/>
    <col min="9749" max="9750" width="11" style="519" customWidth="1"/>
    <col min="9751" max="9751" width="14.44140625" style="519" customWidth="1"/>
    <col min="9752" max="9752" width="4.109375" style="519" customWidth="1"/>
    <col min="9753" max="9753" width="14.44140625" style="519" customWidth="1"/>
    <col min="9754" max="9978" width="11" style="519"/>
    <col min="9979" max="9979" width="31.33203125" style="519" customWidth="1"/>
    <col min="9980" max="9983" width="10.6640625" style="519" customWidth="1"/>
    <col min="9984" max="9984" width="31.6640625" style="519" customWidth="1"/>
    <col min="9985" max="9985" width="11.44140625" style="519" customWidth="1"/>
    <col min="9986" max="9993" width="9.88671875" style="519" customWidth="1"/>
    <col min="9994" max="9997" width="11" style="519" customWidth="1"/>
    <col min="9998" max="9998" width="14.44140625" style="519" customWidth="1"/>
    <col min="9999" max="9999" width="4.109375" style="519" customWidth="1"/>
    <col min="10000" max="10000" width="13.33203125" style="519" customWidth="1"/>
    <col min="10001" max="10001" width="28.109375" style="519" customWidth="1"/>
    <col min="10002" max="10002" width="11" style="519" customWidth="1"/>
    <col min="10003" max="10003" width="14.44140625" style="519" customWidth="1"/>
    <col min="10004" max="10004" width="4.109375" style="519" customWidth="1"/>
    <col min="10005" max="10006" width="11" style="519" customWidth="1"/>
    <col min="10007" max="10007" width="14.44140625" style="519" customWidth="1"/>
    <col min="10008" max="10008" width="4.109375" style="519" customWidth="1"/>
    <col min="10009" max="10009" width="14.44140625" style="519" customWidth="1"/>
    <col min="10010" max="10234" width="11" style="519"/>
    <col min="10235" max="10235" width="31.33203125" style="519" customWidth="1"/>
    <col min="10236" max="10239" width="10.6640625" style="519" customWidth="1"/>
    <col min="10240" max="10240" width="31.6640625" style="519" customWidth="1"/>
    <col min="10241" max="10241" width="11.44140625" style="519" customWidth="1"/>
    <col min="10242" max="10249" width="9.88671875" style="519" customWidth="1"/>
    <col min="10250" max="10253" width="11" style="519" customWidth="1"/>
    <col min="10254" max="10254" width="14.44140625" style="519" customWidth="1"/>
    <col min="10255" max="10255" width="4.109375" style="519" customWidth="1"/>
    <col min="10256" max="10256" width="13.33203125" style="519" customWidth="1"/>
    <col min="10257" max="10257" width="28.109375" style="519" customWidth="1"/>
    <col min="10258" max="10258" width="11" style="519" customWidth="1"/>
    <col min="10259" max="10259" width="14.44140625" style="519" customWidth="1"/>
    <col min="10260" max="10260" width="4.109375" style="519" customWidth="1"/>
    <col min="10261" max="10262" width="11" style="519" customWidth="1"/>
    <col min="10263" max="10263" width="14.44140625" style="519" customWidth="1"/>
    <col min="10264" max="10264" width="4.109375" style="519" customWidth="1"/>
    <col min="10265" max="10265" width="14.44140625" style="519" customWidth="1"/>
    <col min="10266" max="10490" width="11" style="519"/>
    <col min="10491" max="10491" width="31.33203125" style="519" customWidth="1"/>
    <col min="10492" max="10495" width="10.6640625" style="519" customWidth="1"/>
    <col min="10496" max="10496" width="31.6640625" style="519" customWidth="1"/>
    <col min="10497" max="10497" width="11.44140625" style="519" customWidth="1"/>
    <col min="10498" max="10505" width="9.88671875" style="519" customWidth="1"/>
    <col min="10506" max="10509" width="11" style="519" customWidth="1"/>
    <col min="10510" max="10510" width="14.44140625" style="519" customWidth="1"/>
    <col min="10511" max="10511" width="4.109375" style="519" customWidth="1"/>
    <col min="10512" max="10512" width="13.33203125" style="519" customWidth="1"/>
    <col min="10513" max="10513" width="28.109375" style="519" customWidth="1"/>
    <col min="10514" max="10514" width="11" style="519" customWidth="1"/>
    <col min="10515" max="10515" width="14.44140625" style="519" customWidth="1"/>
    <col min="10516" max="10516" width="4.109375" style="519" customWidth="1"/>
    <col min="10517" max="10518" width="11" style="519" customWidth="1"/>
    <col min="10519" max="10519" width="14.44140625" style="519" customWidth="1"/>
    <col min="10520" max="10520" width="4.109375" style="519" customWidth="1"/>
    <col min="10521" max="10521" width="14.44140625" style="519" customWidth="1"/>
    <col min="10522" max="10746" width="11" style="519"/>
    <col min="10747" max="10747" width="31.33203125" style="519" customWidth="1"/>
    <col min="10748" max="10751" width="10.6640625" style="519" customWidth="1"/>
    <col min="10752" max="10752" width="31.6640625" style="519" customWidth="1"/>
    <col min="10753" max="10753" width="11.44140625" style="519" customWidth="1"/>
    <col min="10754" max="10761" width="9.88671875" style="519" customWidth="1"/>
    <col min="10762" max="10765" width="11" style="519" customWidth="1"/>
    <col min="10766" max="10766" width="14.44140625" style="519" customWidth="1"/>
    <col min="10767" max="10767" width="4.109375" style="519" customWidth="1"/>
    <col min="10768" max="10768" width="13.33203125" style="519" customWidth="1"/>
    <col min="10769" max="10769" width="28.109375" style="519" customWidth="1"/>
    <col min="10770" max="10770" width="11" style="519" customWidth="1"/>
    <col min="10771" max="10771" width="14.44140625" style="519" customWidth="1"/>
    <col min="10772" max="10772" width="4.109375" style="519" customWidth="1"/>
    <col min="10773" max="10774" width="11" style="519" customWidth="1"/>
    <col min="10775" max="10775" width="14.44140625" style="519" customWidth="1"/>
    <col min="10776" max="10776" width="4.109375" style="519" customWidth="1"/>
    <col min="10777" max="10777" width="14.44140625" style="519" customWidth="1"/>
    <col min="10778" max="11002" width="11" style="519"/>
    <col min="11003" max="11003" width="31.33203125" style="519" customWidth="1"/>
    <col min="11004" max="11007" width="10.6640625" style="519" customWidth="1"/>
    <col min="11008" max="11008" width="31.6640625" style="519" customWidth="1"/>
    <col min="11009" max="11009" width="11.44140625" style="519" customWidth="1"/>
    <col min="11010" max="11017" width="9.88671875" style="519" customWidth="1"/>
    <col min="11018" max="11021" width="11" style="519" customWidth="1"/>
    <col min="11022" max="11022" width="14.44140625" style="519" customWidth="1"/>
    <col min="11023" max="11023" width="4.109375" style="519" customWidth="1"/>
    <col min="11024" max="11024" width="13.33203125" style="519" customWidth="1"/>
    <col min="11025" max="11025" width="28.109375" style="519" customWidth="1"/>
    <col min="11026" max="11026" width="11" style="519" customWidth="1"/>
    <col min="11027" max="11027" width="14.44140625" style="519" customWidth="1"/>
    <col min="11028" max="11028" width="4.109375" style="519" customWidth="1"/>
    <col min="11029" max="11030" width="11" style="519" customWidth="1"/>
    <col min="11031" max="11031" width="14.44140625" style="519" customWidth="1"/>
    <col min="11032" max="11032" width="4.109375" style="519" customWidth="1"/>
    <col min="11033" max="11033" width="14.44140625" style="519" customWidth="1"/>
    <col min="11034" max="11258" width="11" style="519"/>
    <col min="11259" max="11259" width="31.33203125" style="519" customWidth="1"/>
    <col min="11260" max="11263" width="10.6640625" style="519" customWidth="1"/>
    <col min="11264" max="11264" width="31.6640625" style="519" customWidth="1"/>
    <col min="11265" max="11265" width="11.44140625" style="519" customWidth="1"/>
    <col min="11266" max="11273" width="9.88671875" style="519" customWidth="1"/>
    <col min="11274" max="11277" width="11" style="519" customWidth="1"/>
    <col min="11278" max="11278" width="14.44140625" style="519" customWidth="1"/>
    <col min="11279" max="11279" width="4.109375" style="519" customWidth="1"/>
    <col min="11280" max="11280" width="13.33203125" style="519" customWidth="1"/>
    <col min="11281" max="11281" width="28.109375" style="519" customWidth="1"/>
    <col min="11282" max="11282" width="11" style="519" customWidth="1"/>
    <col min="11283" max="11283" width="14.44140625" style="519" customWidth="1"/>
    <col min="11284" max="11284" width="4.109375" style="519" customWidth="1"/>
    <col min="11285" max="11286" width="11" style="519" customWidth="1"/>
    <col min="11287" max="11287" width="14.44140625" style="519" customWidth="1"/>
    <col min="11288" max="11288" width="4.109375" style="519" customWidth="1"/>
    <col min="11289" max="11289" width="14.44140625" style="519" customWidth="1"/>
    <col min="11290" max="11514" width="11" style="519"/>
    <col min="11515" max="11515" width="31.33203125" style="519" customWidth="1"/>
    <col min="11516" max="11519" width="10.6640625" style="519" customWidth="1"/>
    <col min="11520" max="11520" width="31.6640625" style="519" customWidth="1"/>
    <col min="11521" max="11521" width="11.44140625" style="519" customWidth="1"/>
    <col min="11522" max="11529" width="9.88671875" style="519" customWidth="1"/>
    <col min="11530" max="11533" width="11" style="519" customWidth="1"/>
    <col min="11534" max="11534" width="14.44140625" style="519" customWidth="1"/>
    <col min="11535" max="11535" width="4.109375" style="519" customWidth="1"/>
    <col min="11536" max="11536" width="13.33203125" style="519" customWidth="1"/>
    <col min="11537" max="11537" width="28.109375" style="519" customWidth="1"/>
    <col min="11538" max="11538" width="11" style="519" customWidth="1"/>
    <col min="11539" max="11539" width="14.44140625" style="519" customWidth="1"/>
    <col min="11540" max="11540" width="4.109375" style="519" customWidth="1"/>
    <col min="11541" max="11542" width="11" style="519" customWidth="1"/>
    <col min="11543" max="11543" width="14.44140625" style="519" customWidth="1"/>
    <col min="11544" max="11544" width="4.109375" style="519" customWidth="1"/>
    <col min="11545" max="11545" width="14.44140625" style="519" customWidth="1"/>
    <col min="11546" max="11770" width="11" style="519"/>
    <col min="11771" max="11771" width="31.33203125" style="519" customWidth="1"/>
    <col min="11772" max="11775" width="10.6640625" style="519" customWidth="1"/>
    <col min="11776" max="11776" width="31.6640625" style="519" customWidth="1"/>
    <col min="11777" max="11777" width="11.44140625" style="519" customWidth="1"/>
    <col min="11778" max="11785" width="9.88671875" style="519" customWidth="1"/>
    <col min="11786" max="11789" width="11" style="519" customWidth="1"/>
    <col min="11790" max="11790" width="14.44140625" style="519" customWidth="1"/>
    <col min="11791" max="11791" width="4.109375" style="519" customWidth="1"/>
    <col min="11792" max="11792" width="13.33203125" style="519" customWidth="1"/>
    <col min="11793" max="11793" width="28.109375" style="519" customWidth="1"/>
    <col min="11794" max="11794" width="11" style="519" customWidth="1"/>
    <col min="11795" max="11795" width="14.44140625" style="519" customWidth="1"/>
    <col min="11796" max="11796" width="4.109375" style="519" customWidth="1"/>
    <col min="11797" max="11798" width="11" style="519" customWidth="1"/>
    <col min="11799" max="11799" width="14.44140625" style="519" customWidth="1"/>
    <col min="11800" max="11800" width="4.109375" style="519" customWidth="1"/>
    <col min="11801" max="11801" width="14.44140625" style="519" customWidth="1"/>
    <col min="11802" max="12026" width="11" style="519"/>
    <col min="12027" max="12027" width="31.33203125" style="519" customWidth="1"/>
    <col min="12028" max="12031" width="10.6640625" style="519" customWidth="1"/>
    <col min="12032" max="12032" width="31.6640625" style="519" customWidth="1"/>
    <col min="12033" max="12033" width="11.44140625" style="519" customWidth="1"/>
    <col min="12034" max="12041" width="9.88671875" style="519" customWidth="1"/>
    <col min="12042" max="12045" width="11" style="519" customWidth="1"/>
    <col min="12046" max="12046" width="14.44140625" style="519" customWidth="1"/>
    <col min="12047" max="12047" width="4.109375" style="519" customWidth="1"/>
    <col min="12048" max="12048" width="13.33203125" style="519" customWidth="1"/>
    <col min="12049" max="12049" width="28.109375" style="519" customWidth="1"/>
    <col min="12050" max="12050" width="11" style="519" customWidth="1"/>
    <col min="12051" max="12051" width="14.44140625" style="519" customWidth="1"/>
    <col min="12052" max="12052" width="4.109375" style="519" customWidth="1"/>
    <col min="12053" max="12054" width="11" style="519" customWidth="1"/>
    <col min="12055" max="12055" width="14.44140625" style="519" customWidth="1"/>
    <col min="12056" max="12056" width="4.109375" style="519" customWidth="1"/>
    <col min="12057" max="12057" width="14.44140625" style="519" customWidth="1"/>
    <col min="12058" max="12282" width="11" style="519"/>
    <col min="12283" max="12283" width="31.33203125" style="519" customWidth="1"/>
    <col min="12284" max="12287" width="10.6640625" style="519" customWidth="1"/>
    <col min="12288" max="12288" width="31.6640625" style="519" customWidth="1"/>
    <col min="12289" max="12289" width="11.44140625" style="519" customWidth="1"/>
    <col min="12290" max="12297" width="9.88671875" style="519" customWidth="1"/>
    <col min="12298" max="12301" width="11" style="519" customWidth="1"/>
    <col min="12302" max="12302" width="14.44140625" style="519" customWidth="1"/>
    <col min="12303" max="12303" width="4.109375" style="519" customWidth="1"/>
    <col min="12304" max="12304" width="13.33203125" style="519" customWidth="1"/>
    <col min="12305" max="12305" width="28.109375" style="519" customWidth="1"/>
    <col min="12306" max="12306" width="11" style="519" customWidth="1"/>
    <col min="12307" max="12307" width="14.44140625" style="519" customWidth="1"/>
    <col min="12308" max="12308" width="4.109375" style="519" customWidth="1"/>
    <col min="12309" max="12310" width="11" style="519" customWidth="1"/>
    <col min="12311" max="12311" width="14.44140625" style="519" customWidth="1"/>
    <col min="12312" max="12312" width="4.109375" style="519" customWidth="1"/>
    <col min="12313" max="12313" width="14.44140625" style="519" customWidth="1"/>
    <col min="12314" max="12538" width="11" style="519"/>
    <col min="12539" max="12539" width="31.33203125" style="519" customWidth="1"/>
    <col min="12540" max="12543" width="10.6640625" style="519" customWidth="1"/>
    <col min="12544" max="12544" width="31.6640625" style="519" customWidth="1"/>
    <col min="12545" max="12545" width="11.44140625" style="519" customWidth="1"/>
    <col min="12546" max="12553" width="9.88671875" style="519" customWidth="1"/>
    <col min="12554" max="12557" width="11" style="519" customWidth="1"/>
    <col min="12558" max="12558" width="14.44140625" style="519" customWidth="1"/>
    <col min="12559" max="12559" width="4.109375" style="519" customWidth="1"/>
    <col min="12560" max="12560" width="13.33203125" style="519" customWidth="1"/>
    <col min="12561" max="12561" width="28.109375" style="519" customWidth="1"/>
    <col min="12562" max="12562" width="11" style="519" customWidth="1"/>
    <col min="12563" max="12563" width="14.44140625" style="519" customWidth="1"/>
    <col min="12564" max="12564" width="4.109375" style="519" customWidth="1"/>
    <col min="12565" max="12566" width="11" style="519" customWidth="1"/>
    <col min="12567" max="12567" width="14.44140625" style="519" customWidth="1"/>
    <col min="12568" max="12568" width="4.109375" style="519" customWidth="1"/>
    <col min="12569" max="12569" width="14.44140625" style="519" customWidth="1"/>
    <col min="12570" max="12794" width="11" style="519"/>
    <col min="12795" max="12795" width="31.33203125" style="519" customWidth="1"/>
    <col min="12796" max="12799" width="10.6640625" style="519" customWidth="1"/>
    <col min="12800" max="12800" width="31.6640625" style="519" customWidth="1"/>
    <col min="12801" max="12801" width="11.44140625" style="519" customWidth="1"/>
    <col min="12802" max="12809" width="9.88671875" style="519" customWidth="1"/>
    <col min="12810" max="12813" width="11" style="519" customWidth="1"/>
    <col min="12814" max="12814" width="14.44140625" style="519" customWidth="1"/>
    <col min="12815" max="12815" width="4.109375" style="519" customWidth="1"/>
    <col min="12816" max="12816" width="13.33203125" style="519" customWidth="1"/>
    <col min="12817" max="12817" width="28.109375" style="519" customWidth="1"/>
    <col min="12818" max="12818" width="11" style="519" customWidth="1"/>
    <col min="12819" max="12819" width="14.44140625" style="519" customWidth="1"/>
    <col min="12820" max="12820" width="4.109375" style="519" customWidth="1"/>
    <col min="12821" max="12822" width="11" style="519" customWidth="1"/>
    <col min="12823" max="12823" width="14.44140625" style="519" customWidth="1"/>
    <col min="12824" max="12824" width="4.109375" style="519" customWidth="1"/>
    <col min="12825" max="12825" width="14.44140625" style="519" customWidth="1"/>
    <col min="12826" max="13050" width="11" style="519"/>
    <col min="13051" max="13051" width="31.33203125" style="519" customWidth="1"/>
    <col min="13052" max="13055" width="10.6640625" style="519" customWidth="1"/>
    <col min="13056" max="13056" width="31.6640625" style="519" customWidth="1"/>
    <col min="13057" max="13057" width="11.44140625" style="519" customWidth="1"/>
    <col min="13058" max="13065" width="9.88671875" style="519" customWidth="1"/>
    <col min="13066" max="13069" width="11" style="519" customWidth="1"/>
    <col min="13070" max="13070" width="14.44140625" style="519" customWidth="1"/>
    <col min="13071" max="13071" width="4.109375" style="519" customWidth="1"/>
    <col min="13072" max="13072" width="13.33203125" style="519" customWidth="1"/>
    <col min="13073" max="13073" width="28.109375" style="519" customWidth="1"/>
    <col min="13074" max="13074" width="11" style="519" customWidth="1"/>
    <col min="13075" max="13075" width="14.44140625" style="519" customWidth="1"/>
    <col min="13076" max="13076" width="4.109375" style="519" customWidth="1"/>
    <col min="13077" max="13078" width="11" style="519" customWidth="1"/>
    <col min="13079" max="13079" width="14.44140625" style="519" customWidth="1"/>
    <col min="13080" max="13080" width="4.109375" style="519" customWidth="1"/>
    <col min="13081" max="13081" width="14.44140625" style="519" customWidth="1"/>
    <col min="13082" max="13306" width="11" style="519"/>
    <col min="13307" max="13307" width="31.33203125" style="519" customWidth="1"/>
    <col min="13308" max="13311" width="10.6640625" style="519" customWidth="1"/>
    <col min="13312" max="13312" width="31.6640625" style="519" customWidth="1"/>
    <col min="13313" max="13313" width="11.44140625" style="519" customWidth="1"/>
    <col min="13314" max="13321" width="9.88671875" style="519" customWidth="1"/>
    <col min="13322" max="13325" width="11" style="519" customWidth="1"/>
    <col min="13326" max="13326" width="14.44140625" style="519" customWidth="1"/>
    <col min="13327" max="13327" width="4.109375" style="519" customWidth="1"/>
    <col min="13328" max="13328" width="13.33203125" style="519" customWidth="1"/>
    <col min="13329" max="13329" width="28.109375" style="519" customWidth="1"/>
    <col min="13330" max="13330" width="11" style="519" customWidth="1"/>
    <col min="13331" max="13331" width="14.44140625" style="519" customWidth="1"/>
    <col min="13332" max="13332" width="4.109375" style="519" customWidth="1"/>
    <col min="13333" max="13334" width="11" style="519" customWidth="1"/>
    <col min="13335" max="13335" width="14.44140625" style="519" customWidth="1"/>
    <col min="13336" max="13336" width="4.109375" style="519" customWidth="1"/>
    <col min="13337" max="13337" width="14.44140625" style="519" customWidth="1"/>
    <col min="13338" max="13562" width="11" style="519"/>
    <col min="13563" max="13563" width="31.33203125" style="519" customWidth="1"/>
    <col min="13564" max="13567" width="10.6640625" style="519" customWidth="1"/>
    <col min="13568" max="13568" width="31.6640625" style="519" customWidth="1"/>
    <col min="13569" max="13569" width="11.44140625" style="519" customWidth="1"/>
    <col min="13570" max="13577" width="9.88671875" style="519" customWidth="1"/>
    <col min="13578" max="13581" width="11" style="519" customWidth="1"/>
    <col min="13582" max="13582" width="14.44140625" style="519" customWidth="1"/>
    <col min="13583" max="13583" width="4.109375" style="519" customWidth="1"/>
    <col min="13584" max="13584" width="13.33203125" style="519" customWidth="1"/>
    <col min="13585" max="13585" width="28.109375" style="519" customWidth="1"/>
    <col min="13586" max="13586" width="11" style="519" customWidth="1"/>
    <col min="13587" max="13587" width="14.44140625" style="519" customWidth="1"/>
    <col min="13588" max="13588" width="4.109375" style="519" customWidth="1"/>
    <col min="13589" max="13590" width="11" style="519" customWidth="1"/>
    <col min="13591" max="13591" width="14.44140625" style="519" customWidth="1"/>
    <col min="13592" max="13592" width="4.109375" style="519" customWidth="1"/>
    <col min="13593" max="13593" width="14.44140625" style="519" customWidth="1"/>
    <col min="13594" max="13818" width="11" style="519"/>
    <col min="13819" max="13819" width="31.33203125" style="519" customWidth="1"/>
    <col min="13820" max="13823" width="10.6640625" style="519" customWidth="1"/>
    <col min="13824" max="13824" width="31.6640625" style="519" customWidth="1"/>
    <col min="13825" max="13825" width="11.44140625" style="519" customWidth="1"/>
    <col min="13826" max="13833" width="9.88671875" style="519" customWidth="1"/>
    <col min="13834" max="13837" width="11" style="519" customWidth="1"/>
    <col min="13838" max="13838" width="14.44140625" style="519" customWidth="1"/>
    <col min="13839" max="13839" width="4.109375" style="519" customWidth="1"/>
    <col min="13840" max="13840" width="13.33203125" style="519" customWidth="1"/>
    <col min="13841" max="13841" width="28.109375" style="519" customWidth="1"/>
    <col min="13842" max="13842" width="11" style="519" customWidth="1"/>
    <col min="13843" max="13843" width="14.44140625" style="519" customWidth="1"/>
    <col min="13844" max="13844" width="4.109375" style="519" customWidth="1"/>
    <col min="13845" max="13846" width="11" style="519" customWidth="1"/>
    <col min="13847" max="13847" width="14.44140625" style="519" customWidth="1"/>
    <col min="13848" max="13848" width="4.109375" style="519" customWidth="1"/>
    <col min="13849" max="13849" width="14.44140625" style="519" customWidth="1"/>
    <col min="13850" max="14074" width="11" style="519"/>
    <col min="14075" max="14075" width="31.33203125" style="519" customWidth="1"/>
    <col min="14076" max="14079" width="10.6640625" style="519" customWidth="1"/>
    <col min="14080" max="14080" width="31.6640625" style="519" customWidth="1"/>
    <col min="14081" max="14081" width="11.44140625" style="519" customWidth="1"/>
    <col min="14082" max="14089" width="9.88671875" style="519" customWidth="1"/>
    <col min="14090" max="14093" width="11" style="519" customWidth="1"/>
    <col min="14094" max="14094" width="14.44140625" style="519" customWidth="1"/>
    <col min="14095" max="14095" width="4.109375" style="519" customWidth="1"/>
    <col min="14096" max="14096" width="13.33203125" style="519" customWidth="1"/>
    <col min="14097" max="14097" width="28.109375" style="519" customWidth="1"/>
    <col min="14098" max="14098" width="11" style="519" customWidth="1"/>
    <col min="14099" max="14099" width="14.44140625" style="519" customWidth="1"/>
    <col min="14100" max="14100" width="4.109375" style="519" customWidth="1"/>
    <col min="14101" max="14102" width="11" style="519" customWidth="1"/>
    <col min="14103" max="14103" width="14.44140625" style="519" customWidth="1"/>
    <col min="14104" max="14104" width="4.109375" style="519" customWidth="1"/>
    <col min="14105" max="14105" width="14.44140625" style="519" customWidth="1"/>
    <col min="14106" max="14330" width="11" style="519"/>
    <col min="14331" max="14331" width="31.33203125" style="519" customWidth="1"/>
    <col min="14332" max="14335" width="10.6640625" style="519" customWidth="1"/>
    <col min="14336" max="14336" width="31.6640625" style="519" customWidth="1"/>
    <col min="14337" max="14337" width="11.44140625" style="519" customWidth="1"/>
    <col min="14338" max="14345" width="9.88671875" style="519" customWidth="1"/>
    <col min="14346" max="14349" width="11" style="519" customWidth="1"/>
    <col min="14350" max="14350" width="14.44140625" style="519" customWidth="1"/>
    <col min="14351" max="14351" width="4.109375" style="519" customWidth="1"/>
    <col min="14352" max="14352" width="13.33203125" style="519" customWidth="1"/>
    <col min="14353" max="14353" width="28.109375" style="519" customWidth="1"/>
    <col min="14354" max="14354" width="11" style="519" customWidth="1"/>
    <col min="14355" max="14355" width="14.44140625" style="519" customWidth="1"/>
    <col min="14356" max="14356" width="4.109375" style="519" customWidth="1"/>
    <col min="14357" max="14358" width="11" style="519" customWidth="1"/>
    <col min="14359" max="14359" width="14.44140625" style="519" customWidth="1"/>
    <col min="14360" max="14360" width="4.109375" style="519" customWidth="1"/>
    <col min="14361" max="14361" width="14.44140625" style="519" customWidth="1"/>
    <col min="14362" max="14586" width="11" style="519"/>
    <col min="14587" max="14587" width="31.33203125" style="519" customWidth="1"/>
    <col min="14588" max="14591" width="10.6640625" style="519" customWidth="1"/>
    <col min="14592" max="14592" width="31.6640625" style="519" customWidth="1"/>
    <col min="14593" max="14593" width="11.44140625" style="519" customWidth="1"/>
    <col min="14594" max="14601" width="9.88671875" style="519" customWidth="1"/>
    <col min="14602" max="14605" width="11" style="519" customWidth="1"/>
    <col min="14606" max="14606" width="14.44140625" style="519" customWidth="1"/>
    <col min="14607" max="14607" width="4.109375" style="519" customWidth="1"/>
    <col min="14608" max="14608" width="13.33203125" style="519" customWidth="1"/>
    <col min="14609" max="14609" width="28.109375" style="519" customWidth="1"/>
    <col min="14610" max="14610" width="11" style="519" customWidth="1"/>
    <col min="14611" max="14611" width="14.44140625" style="519" customWidth="1"/>
    <col min="14612" max="14612" width="4.109375" style="519" customWidth="1"/>
    <col min="14613" max="14614" width="11" style="519" customWidth="1"/>
    <col min="14615" max="14615" width="14.44140625" style="519" customWidth="1"/>
    <col min="14616" max="14616" width="4.109375" style="519" customWidth="1"/>
    <col min="14617" max="14617" width="14.44140625" style="519" customWidth="1"/>
    <col min="14618" max="14842" width="11" style="519"/>
    <col min="14843" max="14843" width="31.33203125" style="519" customWidth="1"/>
    <col min="14844" max="14847" width="10.6640625" style="519" customWidth="1"/>
    <col min="14848" max="14848" width="31.6640625" style="519" customWidth="1"/>
    <col min="14849" max="14849" width="11.44140625" style="519" customWidth="1"/>
    <col min="14850" max="14857" width="9.88671875" style="519" customWidth="1"/>
    <col min="14858" max="14861" width="11" style="519" customWidth="1"/>
    <col min="14862" max="14862" width="14.44140625" style="519" customWidth="1"/>
    <col min="14863" max="14863" width="4.109375" style="519" customWidth="1"/>
    <col min="14864" max="14864" width="13.33203125" style="519" customWidth="1"/>
    <col min="14865" max="14865" width="28.109375" style="519" customWidth="1"/>
    <col min="14866" max="14866" width="11" style="519" customWidth="1"/>
    <col min="14867" max="14867" width="14.44140625" style="519" customWidth="1"/>
    <col min="14868" max="14868" width="4.109375" style="519" customWidth="1"/>
    <col min="14869" max="14870" width="11" style="519" customWidth="1"/>
    <col min="14871" max="14871" width="14.44140625" style="519" customWidth="1"/>
    <col min="14872" max="14872" width="4.109375" style="519" customWidth="1"/>
    <col min="14873" max="14873" width="14.44140625" style="519" customWidth="1"/>
    <col min="14874" max="15098" width="11" style="519"/>
    <col min="15099" max="15099" width="31.33203125" style="519" customWidth="1"/>
    <col min="15100" max="15103" width="10.6640625" style="519" customWidth="1"/>
    <col min="15104" max="15104" width="31.6640625" style="519" customWidth="1"/>
    <col min="15105" max="15105" width="11.44140625" style="519" customWidth="1"/>
    <col min="15106" max="15113" width="9.88671875" style="519" customWidth="1"/>
    <col min="15114" max="15117" width="11" style="519" customWidth="1"/>
    <col min="15118" max="15118" width="14.44140625" style="519" customWidth="1"/>
    <col min="15119" max="15119" width="4.109375" style="519" customWidth="1"/>
    <col min="15120" max="15120" width="13.33203125" style="519" customWidth="1"/>
    <col min="15121" max="15121" width="28.109375" style="519" customWidth="1"/>
    <col min="15122" max="15122" width="11" style="519" customWidth="1"/>
    <col min="15123" max="15123" width="14.44140625" style="519" customWidth="1"/>
    <col min="15124" max="15124" width="4.109375" style="519" customWidth="1"/>
    <col min="15125" max="15126" width="11" style="519" customWidth="1"/>
    <col min="15127" max="15127" width="14.44140625" style="519" customWidth="1"/>
    <col min="15128" max="15128" width="4.109375" style="519" customWidth="1"/>
    <col min="15129" max="15129" width="14.44140625" style="519" customWidth="1"/>
    <col min="15130" max="15354" width="11" style="519"/>
    <col min="15355" max="15355" width="31.33203125" style="519" customWidth="1"/>
    <col min="15356" max="15359" width="10.6640625" style="519" customWidth="1"/>
    <col min="15360" max="15360" width="31.6640625" style="519" customWidth="1"/>
    <col min="15361" max="15361" width="11.44140625" style="519" customWidth="1"/>
    <col min="15362" max="15369" width="9.88671875" style="519" customWidth="1"/>
    <col min="15370" max="15373" width="11" style="519" customWidth="1"/>
    <col min="15374" max="15374" width="14.44140625" style="519" customWidth="1"/>
    <col min="15375" max="15375" width="4.109375" style="519" customWidth="1"/>
    <col min="15376" max="15376" width="13.33203125" style="519" customWidth="1"/>
    <col min="15377" max="15377" width="28.109375" style="519" customWidth="1"/>
    <col min="15378" max="15378" width="11" style="519" customWidth="1"/>
    <col min="15379" max="15379" width="14.44140625" style="519" customWidth="1"/>
    <col min="15380" max="15380" width="4.109375" style="519" customWidth="1"/>
    <col min="15381" max="15382" width="11" style="519" customWidth="1"/>
    <col min="15383" max="15383" width="14.44140625" style="519" customWidth="1"/>
    <col min="15384" max="15384" width="4.109375" style="519" customWidth="1"/>
    <col min="15385" max="15385" width="14.44140625" style="519" customWidth="1"/>
    <col min="15386" max="15610" width="11" style="519"/>
    <col min="15611" max="15611" width="31.33203125" style="519" customWidth="1"/>
    <col min="15612" max="15615" width="10.6640625" style="519" customWidth="1"/>
    <col min="15616" max="15616" width="31.6640625" style="519" customWidth="1"/>
    <col min="15617" max="15617" width="11.44140625" style="519" customWidth="1"/>
    <col min="15618" max="15625" width="9.88671875" style="519" customWidth="1"/>
    <col min="15626" max="15629" width="11" style="519" customWidth="1"/>
    <col min="15630" max="15630" width="14.44140625" style="519" customWidth="1"/>
    <col min="15631" max="15631" width="4.109375" style="519" customWidth="1"/>
    <col min="15632" max="15632" width="13.33203125" style="519" customWidth="1"/>
    <col min="15633" max="15633" width="28.109375" style="519" customWidth="1"/>
    <col min="15634" max="15634" width="11" style="519" customWidth="1"/>
    <col min="15635" max="15635" width="14.44140625" style="519" customWidth="1"/>
    <col min="15636" max="15636" width="4.109375" style="519" customWidth="1"/>
    <col min="15637" max="15638" width="11" style="519" customWidth="1"/>
    <col min="15639" max="15639" width="14.44140625" style="519" customWidth="1"/>
    <col min="15640" max="15640" width="4.109375" style="519" customWidth="1"/>
    <col min="15641" max="15641" width="14.44140625" style="519" customWidth="1"/>
    <col min="15642" max="15866" width="11" style="519"/>
    <col min="15867" max="15867" width="31.33203125" style="519" customWidth="1"/>
    <col min="15868" max="15871" width="10.6640625" style="519" customWidth="1"/>
    <col min="15872" max="15872" width="31.6640625" style="519" customWidth="1"/>
    <col min="15873" max="15873" width="11.44140625" style="519" customWidth="1"/>
    <col min="15874" max="15881" width="9.88671875" style="519" customWidth="1"/>
    <col min="15882" max="15885" width="11" style="519" customWidth="1"/>
    <col min="15886" max="15886" width="14.44140625" style="519" customWidth="1"/>
    <col min="15887" max="15887" width="4.109375" style="519" customWidth="1"/>
    <col min="15888" max="15888" width="13.33203125" style="519" customWidth="1"/>
    <col min="15889" max="15889" width="28.109375" style="519" customWidth="1"/>
    <col min="15890" max="15890" width="11" style="519" customWidth="1"/>
    <col min="15891" max="15891" width="14.44140625" style="519" customWidth="1"/>
    <col min="15892" max="15892" width="4.109375" style="519" customWidth="1"/>
    <col min="15893" max="15894" width="11" style="519" customWidth="1"/>
    <col min="15895" max="15895" width="14.44140625" style="519" customWidth="1"/>
    <col min="15896" max="15896" width="4.109375" style="519" customWidth="1"/>
    <col min="15897" max="15897" width="14.44140625" style="519" customWidth="1"/>
    <col min="15898" max="16122" width="11" style="519"/>
    <col min="16123" max="16123" width="31.33203125" style="519" customWidth="1"/>
    <col min="16124" max="16127" width="10.6640625" style="519" customWidth="1"/>
    <col min="16128" max="16128" width="31.6640625" style="519" customWidth="1"/>
    <col min="16129" max="16129" width="11.44140625" style="519" customWidth="1"/>
    <col min="16130" max="16137" width="9.88671875" style="519" customWidth="1"/>
    <col min="16138" max="16141" width="11" style="519" customWidth="1"/>
    <col min="16142" max="16142" width="14.44140625" style="519" customWidth="1"/>
    <col min="16143" max="16143" width="4.109375" style="519" customWidth="1"/>
    <col min="16144" max="16144" width="13.33203125" style="519" customWidth="1"/>
    <col min="16145" max="16145" width="28.109375" style="519" customWidth="1"/>
    <col min="16146" max="16146" width="11" style="519" customWidth="1"/>
    <col min="16147" max="16147" width="14.44140625" style="519" customWidth="1"/>
    <col min="16148" max="16148" width="4.109375" style="519" customWidth="1"/>
    <col min="16149" max="16150" width="11" style="519" customWidth="1"/>
    <col min="16151" max="16151" width="14.44140625" style="519" customWidth="1"/>
    <col min="16152" max="16152" width="4.109375" style="519" customWidth="1"/>
    <col min="16153" max="16153" width="14.44140625" style="519" customWidth="1"/>
    <col min="16154" max="16384" width="11" style="519"/>
  </cols>
  <sheetData>
    <row r="1" spans="1:7" ht="24.75" customHeight="1">
      <c r="A1" s="918" t="s">
        <v>264</v>
      </c>
      <c r="B1" s="921"/>
      <c r="C1" s="922"/>
      <c r="D1" s="921"/>
      <c r="E1" s="1025" t="s">
        <v>265</v>
      </c>
      <c r="F1" s="1025"/>
    </row>
    <row r="2" spans="1:7" ht="18.899999999999999" customHeight="1">
      <c r="F2" s="520"/>
    </row>
    <row r="3" spans="1:7" s="522" customFormat="1" ht="18.899999999999999" customHeight="1">
      <c r="A3" s="864" t="s">
        <v>514</v>
      </c>
      <c r="B3" s="198"/>
      <c r="C3" s="198"/>
      <c r="D3" s="521"/>
      <c r="E3" s="1034" t="s">
        <v>555</v>
      </c>
      <c r="F3" s="1035"/>
      <c r="G3" s="210"/>
    </row>
    <row r="4" spans="1:7" s="522" customFormat="1" ht="18.899999999999999" customHeight="1">
      <c r="A4" s="864" t="s">
        <v>507</v>
      </c>
      <c r="B4" s="523"/>
      <c r="C4" s="198"/>
      <c r="D4" s="523"/>
      <c r="E4" s="523"/>
      <c r="F4" s="863" t="s">
        <v>500</v>
      </c>
      <c r="G4" s="210"/>
    </row>
    <row r="5" spans="1:7" ht="18.899999999999999" customHeight="1">
      <c r="F5" s="524"/>
    </row>
    <row r="6" spans="1:7" ht="16.5" customHeight="1">
      <c r="A6" s="736" t="s">
        <v>456</v>
      </c>
      <c r="B6" s="1036" t="s">
        <v>266</v>
      </c>
      <c r="C6" s="1036"/>
      <c r="D6" s="1036" t="s">
        <v>267</v>
      </c>
      <c r="E6" s="1036"/>
      <c r="F6" s="450" t="s">
        <v>463</v>
      </c>
    </row>
    <row r="7" spans="1:7" ht="12.9" customHeight="1">
      <c r="B7" s="1037" t="s">
        <v>247</v>
      </c>
      <c r="C7" s="1037"/>
      <c r="D7" s="1038" t="s">
        <v>222</v>
      </c>
      <c r="E7" s="1038"/>
    </row>
    <row r="8" spans="1:7" ht="12.9" customHeight="1">
      <c r="A8" s="424"/>
      <c r="B8" s="525" t="s">
        <v>5</v>
      </c>
      <c r="C8" s="525" t="s">
        <v>212</v>
      </c>
      <c r="D8" s="525" t="s">
        <v>5</v>
      </c>
      <c r="E8" s="525" t="s">
        <v>212</v>
      </c>
    </row>
    <row r="9" spans="1:7" ht="12.9" customHeight="1">
      <c r="A9" s="127"/>
      <c r="B9" s="526" t="s">
        <v>187</v>
      </c>
      <c r="C9" s="527" t="s">
        <v>2</v>
      </c>
      <c r="D9" s="526" t="s">
        <v>187</v>
      </c>
      <c r="E9" s="527" t="s">
        <v>2</v>
      </c>
      <c r="F9" s="130"/>
    </row>
    <row r="10" spans="1:7" s="528" customFormat="1" ht="8.1" customHeight="1">
      <c r="B10" s="529"/>
      <c r="C10" s="198"/>
      <c r="D10" s="530"/>
      <c r="E10" s="530"/>
      <c r="F10" s="531"/>
      <c r="G10" s="210"/>
    </row>
    <row r="11" spans="1:7" s="533" customFormat="1" ht="17.100000000000001" customHeight="1">
      <c r="A11" s="19" t="s">
        <v>13</v>
      </c>
      <c r="B11" s="135">
        <f>SUM(B12:B19)</f>
        <v>6245</v>
      </c>
      <c r="C11" s="135">
        <f>SUM(C12:C19)</f>
        <v>2462</v>
      </c>
      <c r="D11" s="135">
        <f>SUM(D12:D19)</f>
        <v>1710</v>
      </c>
      <c r="E11" s="135">
        <f>SUM(E12:E19)</f>
        <v>628</v>
      </c>
      <c r="F11" s="21" t="s">
        <v>14</v>
      </c>
      <c r="G11" s="532"/>
    </row>
    <row r="12" spans="1:7" s="533" customFormat="1" ht="17.100000000000001" customHeight="1">
      <c r="A12" s="22" t="s">
        <v>15</v>
      </c>
      <c r="B12" s="23">
        <v>665</v>
      </c>
      <c r="C12" s="23">
        <v>208</v>
      </c>
      <c r="D12" s="23">
        <v>291</v>
      </c>
      <c r="E12" s="23">
        <v>91</v>
      </c>
      <c r="F12" s="24" t="s">
        <v>16</v>
      </c>
      <c r="G12" s="500"/>
    </row>
    <row r="13" spans="1:7" s="528" customFormat="1" ht="17.100000000000001" customHeight="1">
      <c r="A13" s="22" t="s">
        <v>17</v>
      </c>
      <c r="B13" s="23">
        <v>585</v>
      </c>
      <c r="C13" s="23">
        <v>212</v>
      </c>
      <c r="D13" s="23">
        <v>413</v>
      </c>
      <c r="E13" s="23">
        <v>158</v>
      </c>
      <c r="F13" s="24" t="s">
        <v>18</v>
      </c>
      <c r="G13" s="500"/>
    </row>
    <row r="14" spans="1:7" s="528" customFormat="1" ht="17.100000000000001" customHeight="1">
      <c r="A14" s="25" t="s">
        <v>19</v>
      </c>
      <c r="B14" s="23">
        <v>187</v>
      </c>
      <c r="C14" s="23">
        <v>73</v>
      </c>
      <c r="D14" s="23">
        <v>187</v>
      </c>
      <c r="E14" s="23">
        <v>73</v>
      </c>
      <c r="F14" s="24" t="s">
        <v>20</v>
      </c>
      <c r="G14" s="501"/>
    </row>
    <row r="15" spans="1:7" s="528" customFormat="1" ht="17.100000000000001" customHeight="1">
      <c r="A15" s="26" t="s">
        <v>21</v>
      </c>
      <c r="B15" s="23">
        <v>674</v>
      </c>
      <c r="C15" s="23">
        <v>249</v>
      </c>
      <c r="D15" s="23">
        <v>151</v>
      </c>
      <c r="E15" s="23">
        <v>59</v>
      </c>
      <c r="F15" s="24" t="s">
        <v>22</v>
      </c>
      <c r="G15" s="500"/>
    </row>
    <row r="16" spans="1:7" s="528" customFormat="1" ht="17.100000000000001" customHeight="1">
      <c r="A16" s="26" t="s">
        <v>23</v>
      </c>
      <c r="B16" s="23">
        <v>550</v>
      </c>
      <c r="C16" s="23">
        <v>192</v>
      </c>
      <c r="D16" s="23">
        <v>370</v>
      </c>
      <c r="E16" s="23">
        <v>130</v>
      </c>
      <c r="F16" s="24" t="s">
        <v>24</v>
      </c>
      <c r="G16" s="500"/>
    </row>
    <row r="17" spans="1:7" s="528" customFormat="1" ht="17.100000000000001" customHeight="1">
      <c r="A17" s="26" t="s">
        <v>25</v>
      </c>
      <c r="B17" s="23">
        <v>1939</v>
      </c>
      <c r="C17" s="23">
        <v>799</v>
      </c>
      <c r="D17" s="23">
        <v>42</v>
      </c>
      <c r="E17" s="23">
        <v>9</v>
      </c>
      <c r="F17" s="24" t="s">
        <v>26</v>
      </c>
      <c r="G17" s="500"/>
    </row>
    <row r="18" spans="1:7" s="528" customFormat="1" ht="17.100000000000001" customHeight="1">
      <c r="A18" s="26" t="s">
        <v>27</v>
      </c>
      <c r="B18" s="23">
        <v>1154</v>
      </c>
      <c r="C18" s="23">
        <v>522</v>
      </c>
      <c r="D18" s="23">
        <v>229</v>
      </c>
      <c r="E18" s="23">
        <v>96</v>
      </c>
      <c r="F18" s="24" t="s">
        <v>28</v>
      </c>
      <c r="G18" s="501"/>
    </row>
    <row r="19" spans="1:7" s="528" customFormat="1" ht="17.100000000000001" customHeight="1">
      <c r="A19" s="26" t="s">
        <v>29</v>
      </c>
      <c r="B19" s="23">
        <v>491</v>
      </c>
      <c r="C19" s="23">
        <v>207</v>
      </c>
      <c r="D19" s="23">
        <v>27</v>
      </c>
      <c r="E19" s="23">
        <v>12</v>
      </c>
      <c r="F19" s="24" t="s">
        <v>30</v>
      </c>
      <c r="G19" s="500"/>
    </row>
    <row r="20" spans="1:7" s="528" customFormat="1" ht="17.100000000000001" customHeight="1">
      <c r="A20" s="27" t="s">
        <v>31</v>
      </c>
      <c r="B20" s="135">
        <f>SUM(B21:B28)</f>
        <v>3888</v>
      </c>
      <c r="C20" s="135">
        <f>SUM(C21:C28)</f>
        <v>1337</v>
      </c>
      <c r="D20" s="135">
        <f>SUM(D21:D28)</f>
        <v>558</v>
      </c>
      <c r="E20" s="135">
        <f>SUM(E21:E28)</f>
        <v>163</v>
      </c>
      <c r="F20" s="28" t="s">
        <v>32</v>
      </c>
      <c r="G20" s="500"/>
    </row>
    <row r="21" spans="1:7" s="528" customFormat="1" ht="17.100000000000001" customHeight="1">
      <c r="A21" s="22" t="s">
        <v>33</v>
      </c>
      <c r="B21" s="23">
        <v>430</v>
      </c>
      <c r="C21" s="23">
        <v>138</v>
      </c>
      <c r="D21" s="23">
        <v>37</v>
      </c>
      <c r="E21" s="23">
        <v>13</v>
      </c>
      <c r="F21" s="29" t="s">
        <v>34</v>
      </c>
      <c r="G21" s="500"/>
    </row>
    <row r="22" spans="1:7" s="528" customFormat="1" ht="17.100000000000001" customHeight="1">
      <c r="A22" s="22" t="s">
        <v>35</v>
      </c>
      <c r="B22" s="23">
        <v>333</v>
      </c>
      <c r="C22" s="23">
        <v>120</v>
      </c>
      <c r="D22" s="23">
        <v>197</v>
      </c>
      <c r="E22" s="23">
        <v>71</v>
      </c>
      <c r="F22" s="29" t="s">
        <v>36</v>
      </c>
      <c r="G22" s="500"/>
    </row>
    <row r="23" spans="1:7" s="528" customFormat="1" ht="17.100000000000001" customHeight="1">
      <c r="A23" s="22" t="s">
        <v>37</v>
      </c>
      <c r="B23" s="23">
        <v>241</v>
      </c>
      <c r="C23" s="23">
        <v>52</v>
      </c>
      <c r="D23" s="23">
        <v>112</v>
      </c>
      <c r="E23" s="23">
        <v>15</v>
      </c>
      <c r="F23" s="29" t="s">
        <v>38</v>
      </c>
      <c r="G23" s="500"/>
    </row>
    <row r="24" spans="1:7" s="528" customFormat="1" ht="17.100000000000001" customHeight="1">
      <c r="A24" s="22" t="s">
        <v>39</v>
      </c>
      <c r="B24" s="23">
        <v>368</v>
      </c>
      <c r="C24" s="23">
        <v>112</v>
      </c>
      <c r="D24" s="23">
        <v>124</v>
      </c>
      <c r="E24" s="23">
        <v>45</v>
      </c>
      <c r="F24" s="24" t="s">
        <v>40</v>
      </c>
      <c r="G24" s="501"/>
    </row>
    <row r="25" spans="1:7" s="528" customFormat="1" ht="17.100000000000001" customHeight="1">
      <c r="A25" s="22" t="s">
        <v>41</v>
      </c>
      <c r="B25" s="23">
        <v>208</v>
      </c>
      <c r="C25" s="23">
        <v>56</v>
      </c>
      <c r="D25" s="23">
        <v>15</v>
      </c>
      <c r="E25" s="23">
        <v>4</v>
      </c>
      <c r="F25" s="29" t="s">
        <v>42</v>
      </c>
      <c r="G25" s="500"/>
    </row>
    <row r="26" spans="1:7" s="528" customFormat="1" ht="17.100000000000001" customHeight="1">
      <c r="A26" s="22" t="s">
        <v>43</v>
      </c>
      <c r="B26" s="23">
        <v>866</v>
      </c>
      <c r="C26" s="23">
        <v>283</v>
      </c>
      <c r="D26" s="23">
        <v>70</v>
      </c>
      <c r="E26" s="23">
        <v>13</v>
      </c>
      <c r="F26" s="29" t="s">
        <v>44</v>
      </c>
      <c r="G26" s="500"/>
    </row>
    <row r="27" spans="1:7" s="533" customFormat="1" ht="17.100000000000001" customHeight="1">
      <c r="A27" s="22" t="s">
        <v>45</v>
      </c>
      <c r="B27" s="23">
        <v>1069</v>
      </c>
      <c r="C27" s="23">
        <v>449</v>
      </c>
      <c r="D27" s="23">
        <v>0</v>
      </c>
      <c r="E27" s="23">
        <v>0</v>
      </c>
      <c r="F27" s="29" t="s">
        <v>46</v>
      </c>
      <c r="G27" s="500"/>
    </row>
    <row r="28" spans="1:7" s="528" customFormat="1" ht="17.100000000000001" customHeight="1">
      <c r="A28" s="22" t="s">
        <v>47</v>
      </c>
      <c r="B28" s="23">
        <v>373</v>
      </c>
      <c r="C28" s="23">
        <v>127</v>
      </c>
      <c r="D28" s="23">
        <v>3</v>
      </c>
      <c r="E28" s="23">
        <v>2</v>
      </c>
      <c r="F28" s="29" t="s">
        <v>48</v>
      </c>
      <c r="G28" s="500"/>
    </row>
    <row r="29" spans="1:7" s="528" customFormat="1" ht="17.100000000000001" customHeight="1">
      <c r="A29" s="19" t="s">
        <v>49</v>
      </c>
      <c r="B29" s="135">
        <f>SUM(B30:B38)</f>
        <v>7565</v>
      </c>
      <c r="C29" s="135">
        <f>SUM(C30:C38)</f>
        <v>3041</v>
      </c>
      <c r="D29" s="135">
        <f>SUM(D30:D38)</f>
        <v>1702</v>
      </c>
      <c r="E29" s="135">
        <f>SUM(E30:E38)</f>
        <v>639</v>
      </c>
      <c r="F29" s="21" t="s">
        <v>50</v>
      </c>
      <c r="G29" s="500"/>
    </row>
    <row r="30" spans="1:7" s="528" customFormat="1" ht="17.100000000000001" customHeight="1">
      <c r="A30" s="30" t="s">
        <v>51</v>
      </c>
      <c r="B30" s="23">
        <v>1534</v>
      </c>
      <c r="C30" s="23">
        <v>664</v>
      </c>
      <c r="D30" s="23">
        <v>143</v>
      </c>
      <c r="E30" s="23">
        <v>56</v>
      </c>
      <c r="F30" s="24" t="s">
        <v>52</v>
      </c>
      <c r="G30" s="500"/>
    </row>
    <row r="31" spans="1:7" s="528" customFormat="1" ht="17.100000000000001" customHeight="1">
      <c r="A31" s="31" t="s">
        <v>53</v>
      </c>
      <c r="B31" s="23">
        <v>459</v>
      </c>
      <c r="C31" s="23">
        <v>124</v>
      </c>
      <c r="D31" s="23">
        <v>190</v>
      </c>
      <c r="E31" s="23">
        <v>44</v>
      </c>
      <c r="F31" s="24" t="s">
        <v>54</v>
      </c>
      <c r="G31" s="500"/>
    </row>
    <row r="32" spans="1:7" s="528" customFormat="1" ht="17.100000000000001" customHeight="1">
      <c r="A32" s="30" t="s">
        <v>55</v>
      </c>
      <c r="B32" s="23">
        <v>408</v>
      </c>
      <c r="C32" s="23">
        <v>124</v>
      </c>
      <c r="D32" s="23">
        <v>93</v>
      </c>
      <c r="E32" s="23">
        <v>24</v>
      </c>
      <c r="F32" s="24" t="s">
        <v>56</v>
      </c>
      <c r="G32" s="500"/>
    </row>
    <row r="33" spans="1:7" s="528" customFormat="1" ht="17.100000000000001" customHeight="1">
      <c r="A33" s="22" t="s">
        <v>57</v>
      </c>
      <c r="B33" s="23">
        <v>2241</v>
      </c>
      <c r="C33" s="23">
        <v>1065</v>
      </c>
      <c r="D33" s="23">
        <v>17</v>
      </c>
      <c r="E33" s="23">
        <v>6</v>
      </c>
      <c r="F33" s="24" t="s">
        <v>58</v>
      </c>
      <c r="G33" s="500"/>
    </row>
    <row r="34" spans="1:7" s="528" customFormat="1" ht="17.100000000000001" customHeight="1">
      <c r="A34" s="31" t="s">
        <v>59</v>
      </c>
      <c r="B34" s="23">
        <v>333</v>
      </c>
      <c r="C34" s="23">
        <v>112</v>
      </c>
      <c r="D34" s="23">
        <v>83</v>
      </c>
      <c r="E34" s="23">
        <v>32</v>
      </c>
      <c r="F34" s="24" t="s">
        <v>430</v>
      </c>
      <c r="G34" s="501"/>
    </row>
    <row r="35" spans="1:7" s="528" customFormat="1" ht="17.100000000000001" customHeight="1">
      <c r="A35" s="22" t="s">
        <v>60</v>
      </c>
      <c r="B35" s="23">
        <v>529</v>
      </c>
      <c r="C35" s="23">
        <v>184</v>
      </c>
      <c r="D35" s="23">
        <v>80</v>
      </c>
      <c r="E35" s="23">
        <v>22</v>
      </c>
      <c r="F35" s="24" t="s">
        <v>61</v>
      </c>
      <c r="G35" s="500"/>
    </row>
    <row r="36" spans="1:7" s="533" customFormat="1" ht="17.100000000000001" customHeight="1">
      <c r="A36" s="22" t="s">
        <v>62</v>
      </c>
      <c r="B36" s="23">
        <v>921</v>
      </c>
      <c r="C36" s="23">
        <v>343</v>
      </c>
      <c r="D36" s="23">
        <v>516</v>
      </c>
      <c r="E36" s="23">
        <v>212</v>
      </c>
      <c r="F36" s="24" t="s">
        <v>63</v>
      </c>
      <c r="G36" s="500"/>
    </row>
    <row r="37" spans="1:7" s="528" customFormat="1" ht="17.100000000000001" customHeight="1">
      <c r="A37" s="22" t="s">
        <v>64</v>
      </c>
      <c r="B37" s="23">
        <v>845</v>
      </c>
      <c r="C37" s="23">
        <v>301</v>
      </c>
      <c r="D37" s="23">
        <v>305</v>
      </c>
      <c r="E37" s="23">
        <v>123</v>
      </c>
      <c r="F37" s="24" t="s">
        <v>65</v>
      </c>
      <c r="G37" s="500"/>
    </row>
    <row r="38" spans="1:7" s="528" customFormat="1" ht="17.100000000000001" customHeight="1">
      <c r="A38" s="22" t="s">
        <v>66</v>
      </c>
      <c r="B38" s="23">
        <v>295</v>
      </c>
      <c r="C38" s="23">
        <v>124</v>
      </c>
      <c r="D38" s="23">
        <v>275</v>
      </c>
      <c r="E38" s="23">
        <v>120</v>
      </c>
      <c r="F38" s="24" t="s">
        <v>67</v>
      </c>
      <c r="G38" s="501"/>
    </row>
    <row r="39" spans="1:7" s="528" customFormat="1" ht="17.100000000000001" customHeight="1">
      <c r="A39" s="32" t="s">
        <v>68</v>
      </c>
      <c r="B39" s="135">
        <f>SUM(B40:B46)</f>
        <v>7359</v>
      </c>
      <c r="C39" s="135">
        <f>SUM(C40:C46)</f>
        <v>3383</v>
      </c>
      <c r="D39" s="135">
        <f>SUM(D40:D46)</f>
        <v>1273</v>
      </c>
      <c r="E39" s="135">
        <f>SUM(E40:E46)</f>
        <v>550</v>
      </c>
      <c r="F39" s="21" t="s">
        <v>69</v>
      </c>
      <c r="G39" s="500"/>
    </row>
    <row r="40" spans="1:7" s="528" customFormat="1" ht="17.100000000000001" customHeight="1">
      <c r="A40" s="30" t="s">
        <v>70</v>
      </c>
      <c r="B40" s="23">
        <v>1472</v>
      </c>
      <c r="C40" s="23">
        <v>690</v>
      </c>
      <c r="D40" s="23">
        <v>246</v>
      </c>
      <c r="E40" s="23">
        <v>110</v>
      </c>
      <c r="F40" s="29" t="s">
        <v>71</v>
      </c>
      <c r="G40" s="500"/>
    </row>
    <row r="41" spans="1:7" s="528" customFormat="1" ht="17.100000000000001" customHeight="1">
      <c r="A41" s="30" t="s">
        <v>72</v>
      </c>
      <c r="B41" s="23">
        <v>905</v>
      </c>
      <c r="C41" s="23">
        <v>332</v>
      </c>
      <c r="D41" s="23">
        <v>255</v>
      </c>
      <c r="E41" s="23">
        <v>111</v>
      </c>
      <c r="F41" s="24" t="s">
        <v>73</v>
      </c>
      <c r="G41" s="500"/>
    </row>
    <row r="42" spans="1:7" s="528" customFormat="1" ht="17.100000000000001" customHeight="1">
      <c r="A42" s="30" t="s">
        <v>74</v>
      </c>
      <c r="B42" s="23">
        <v>854</v>
      </c>
      <c r="C42" s="23">
        <v>495</v>
      </c>
      <c r="D42" s="23">
        <v>0</v>
      </c>
      <c r="E42" s="23">
        <v>0</v>
      </c>
      <c r="F42" s="24" t="s">
        <v>75</v>
      </c>
      <c r="G42" s="500"/>
    </row>
    <row r="43" spans="1:7" s="528" customFormat="1" ht="17.100000000000001" customHeight="1">
      <c r="A43" s="30" t="s">
        <v>76</v>
      </c>
      <c r="B43" s="23">
        <v>1677</v>
      </c>
      <c r="C43" s="23">
        <v>873</v>
      </c>
      <c r="D43" s="23">
        <v>32</v>
      </c>
      <c r="E43" s="23">
        <v>15</v>
      </c>
      <c r="F43" s="24" t="s">
        <v>77</v>
      </c>
      <c r="G43" s="501"/>
    </row>
    <row r="44" spans="1:7" s="528" customFormat="1" ht="17.100000000000001" customHeight="1">
      <c r="A44" s="30" t="s">
        <v>78</v>
      </c>
      <c r="B44" s="23">
        <v>958</v>
      </c>
      <c r="C44" s="23">
        <v>292</v>
      </c>
      <c r="D44" s="23">
        <v>345</v>
      </c>
      <c r="E44" s="23">
        <v>119</v>
      </c>
      <c r="F44" s="29" t="s">
        <v>79</v>
      </c>
      <c r="G44" s="500"/>
    </row>
    <row r="45" spans="1:7" s="528" customFormat="1" ht="17.100000000000001" customHeight="1">
      <c r="A45" s="30" t="s">
        <v>80</v>
      </c>
      <c r="B45" s="23">
        <v>411</v>
      </c>
      <c r="C45" s="23">
        <v>151</v>
      </c>
      <c r="D45" s="23">
        <v>122</v>
      </c>
      <c r="E45" s="23">
        <v>67</v>
      </c>
      <c r="F45" s="29" t="s">
        <v>81</v>
      </c>
      <c r="G45" s="500"/>
    </row>
    <row r="46" spans="1:7" s="533" customFormat="1" ht="17.100000000000001" customHeight="1">
      <c r="A46" s="30" t="s">
        <v>82</v>
      </c>
      <c r="B46" s="23">
        <v>1082</v>
      </c>
      <c r="C46" s="23">
        <v>550</v>
      </c>
      <c r="D46" s="23">
        <v>273</v>
      </c>
      <c r="E46" s="23">
        <v>128</v>
      </c>
      <c r="F46" s="24" t="s">
        <v>83</v>
      </c>
      <c r="G46" s="500"/>
    </row>
    <row r="47" spans="1:7" s="528" customFormat="1" ht="17.100000000000001" customHeight="1">
      <c r="A47" s="33" t="s">
        <v>84</v>
      </c>
      <c r="B47" s="135">
        <f>SUM(B48:B52)</f>
        <v>4209</v>
      </c>
      <c r="C47" s="135">
        <f>SUM(C48:C52)</f>
        <v>1271</v>
      </c>
      <c r="D47" s="135">
        <f>SUM(D48:D52)</f>
        <v>1514</v>
      </c>
      <c r="E47" s="135">
        <f>SUM(E48:E52)</f>
        <v>465</v>
      </c>
      <c r="F47" s="21" t="s">
        <v>85</v>
      </c>
      <c r="G47" s="500"/>
    </row>
    <row r="48" spans="1:7" s="528" customFormat="1" ht="17.100000000000001" customHeight="1">
      <c r="A48" s="34" t="s">
        <v>86</v>
      </c>
      <c r="B48" s="23">
        <v>761</v>
      </c>
      <c r="C48" s="23">
        <v>214</v>
      </c>
      <c r="D48" s="23">
        <v>485</v>
      </c>
      <c r="E48" s="23">
        <v>137</v>
      </c>
      <c r="F48" s="24" t="s">
        <v>87</v>
      </c>
      <c r="G48" s="500"/>
    </row>
    <row r="49" spans="1:7" s="210" customFormat="1" ht="17.100000000000001" customHeight="1">
      <c r="A49" s="30" t="s">
        <v>88</v>
      </c>
      <c r="B49" s="23">
        <v>1022</v>
      </c>
      <c r="C49" s="23">
        <v>327</v>
      </c>
      <c r="D49" s="23">
        <v>368</v>
      </c>
      <c r="E49" s="23">
        <v>126</v>
      </c>
      <c r="F49" s="24" t="s">
        <v>89</v>
      </c>
      <c r="G49" s="500"/>
    </row>
    <row r="50" spans="1:7" s="528" customFormat="1" ht="17.100000000000001" customHeight="1">
      <c r="A50" s="30" t="s">
        <v>90</v>
      </c>
      <c r="B50" s="23">
        <v>758</v>
      </c>
      <c r="C50" s="23">
        <v>205</v>
      </c>
      <c r="D50" s="23">
        <v>306</v>
      </c>
      <c r="E50" s="23">
        <v>94</v>
      </c>
      <c r="F50" s="24" t="s">
        <v>91</v>
      </c>
      <c r="G50" s="501"/>
    </row>
    <row r="51" spans="1:7" s="528" customFormat="1" ht="17.100000000000001" customHeight="1">
      <c r="A51" s="30" t="s">
        <v>92</v>
      </c>
      <c r="B51" s="23">
        <v>687</v>
      </c>
      <c r="C51" s="23">
        <v>189</v>
      </c>
      <c r="D51" s="23">
        <v>257</v>
      </c>
      <c r="E51" s="23">
        <v>78</v>
      </c>
      <c r="F51" s="24" t="s">
        <v>93</v>
      </c>
      <c r="G51" s="500"/>
    </row>
    <row r="52" spans="1:7" s="528" customFormat="1" ht="17.100000000000001" customHeight="1">
      <c r="A52" s="30" t="s">
        <v>94</v>
      </c>
      <c r="B52" s="23">
        <v>981</v>
      </c>
      <c r="C52" s="23">
        <v>336</v>
      </c>
      <c r="D52" s="23">
        <v>98</v>
      </c>
      <c r="E52" s="23">
        <v>30</v>
      </c>
      <c r="F52" s="29" t="s">
        <v>95</v>
      </c>
      <c r="G52" s="500"/>
    </row>
    <row r="53" spans="1:7" s="528" customFormat="1" ht="12.75" customHeight="1">
      <c r="B53" s="218"/>
      <c r="C53" s="198"/>
      <c r="D53" s="534"/>
      <c r="E53" s="534"/>
      <c r="F53" s="535"/>
      <c r="G53" s="501"/>
    </row>
    <row r="54" spans="1:7" s="528" customFormat="1" ht="12.75" customHeight="1">
      <c r="A54" s="208"/>
      <c r="B54" s="218"/>
      <c r="C54" s="198"/>
      <c r="D54" s="534"/>
      <c r="E54" s="534"/>
      <c r="F54" s="535"/>
      <c r="G54" s="536"/>
    </row>
    <row r="55" spans="1:7" s="533" customFormat="1" ht="12.75" customHeight="1">
      <c r="A55" s="1033"/>
      <c r="B55" s="1033"/>
      <c r="C55" s="1033"/>
      <c r="D55" s="1033"/>
      <c r="E55" s="1033"/>
      <c r="F55" s="1033"/>
      <c r="G55" s="532"/>
    </row>
    <row r="56" spans="1:7" s="528" customFormat="1" ht="26.25" customHeight="1">
      <c r="A56" s="918" t="s">
        <v>264</v>
      </c>
      <c r="B56" s="923"/>
      <c r="C56" s="923"/>
      <c r="D56" s="922"/>
      <c r="E56" s="1025" t="s">
        <v>265</v>
      </c>
      <c r="F56" s="1025"/>
    </row>
    <row r="57" spans="1:7" s="528" customFormat="1" ht="12.75" customHeight="1">
      <c r="A57" s="507"/>
      <c r="B57" s="507"/>
      <c r="C57" s="507"/>
      <c r="D57" s="325"/>
      <c r="E57" s="537"/>
      <c r="F57" s="538"/>
    </row>
    <row r="58" spans="1:7" s="528" customFormat="1" ht="19.5" customHeight="1">
      <c r="A58" s="865" t="s">
        <v>514</v>
      </c>
      <c r="B58" s="539"/>
      <c r="C58" s="539"/>
      <c r="D58" s="325"/>
      <c r="E58" s="1039" t="s">
        <v>556</v>
      </c>
      <c r="F58" s="1040"/>
    </row>
    <row r="59" spans="1:7" s="528" customFormat="1" ht="18.75" customHeight="1">
      <c r="A59" s="865" t="s">
        <v>509</v>
      </c>
      <c r="B59" s="539"/>
      <c r="C59" s="539"/>
      <c r="D59" s="325"/>
      <c r="E59" s="540"/>
      <c r="F59" s="541" t="s">
        <v>557</v>
      </c>
    </row>
    <row r="60" spans="1:7" s="528" customFormat="1" ht="15" customHeight="1">
      <c r="A60" s="507"/>
      <c r="B60" s="507"/>
      <c r="C60" s="507"/>
      <c r="D60" s="325"/>
      <c r="E60" s="537"/>
      <c r="F60" s="107"/>
    </row>
    <row r="61" spans="1:7" s="528" customFormat="1" ht="15" customHeight="1">
      <c r="A61" s="519" t="s">
        <v>456</v>
      </c>
      <c r="B61" s="1009" t="s">
        <v>266</v>
      </c>
      <c r="C61" s="1009"/>
      <c r="D61" s="1028" t="s">
        <v>267</v>
      </c>
      <c r="E61" s="1028"/>
      <c r="F61" s="735" t="s">
        <v>463</v>
      </c>
    </row>
    <row r="62" spans="1:7" s="528" customFormat="1" ht="15" customHeight="1">
      <c r="A62" s="507"/>
      <c r="B62" s="1021" t="s">
        <v>247</v>
      </c>
      <c r="C62" s="1021"/>
      <c r="D62" s="1030" t="s">
        <v>222</v>
      </c>
      <c r="E62" s="1030"/>
      <c r="F62" s="107"/>
    </row>
    <row r="63" spans="1:7" s="528" customFormat="1" ht="15" customHeight="1">
      <c r="A63" s="441"/>
      <c r="B63" s="542" t="s">
        <v>5</v>
      </c>
      <c r="C63" s="542" t="s">
        <v>212</v>
      </c>
      <c r="D63" s="543" t="s">
        <v>5</v>
      </c>
      <c r="E63" s="543" t="s">
        <v>212</v>
      </c>
      <c r="F63" s="507"/>
    </row>
    <row r="64" spans="1:7" s="533" customFormat="1" ht="15" customHeight="1">
      <c r="A64" s="164"/>
      <c r="B64" s="544" t="s">
        <v>187</v>
      </c>
      <c r="C64" s="243" t="s">
        <v>2</v>
      </c>
      <c r="D64" s="545" t="s">
        <v>187</v>
      </c>
      <c r="E64" s="546" t="s">
        <v>2</v>
      </c>
      <c r="F64" s="168"/>
    </row>
    <row r="65" spans="1:6" s="528" customFormat="1" ht="15" customHeight="1">
      <c r="A65" s="480"/>
      <c r="B65" s="464"/>
      <c r="C65" s="464"/>
      <c r="D65" s="464"/>
      <c r="E65" s="464"/>
      <c r="F65" s="179"/>
    </row>
    <row r="66" spans="1:6" s="528" customFormat="1" ht="13.5" customHeight="1">
      <c r="A66" s="49" t="s">
        <v>96</v>
      </c>
      <c r="B66" s="172">
        <f>SUM(B67:B75)</f>
        <v>10645</v>
      </c>
      <c r="C66" s="172">
        <f>SUM(C67:C75)</f>
        <v>4611</v>
      </c>
      <c r="D66" s="172">
        <f>SUM(D67:D75)</f>
        <v>1494</v>
      </c>
      <c r="E66" s="172">
        <f>SUM(E67:E75)</f>
        <v>613</v>
      </c>
      <c r="F66" s="60" t="s">
        <v>97</v>
      </c>
    </row>
    <row r="67" spans="1:6" s="528" customFormat="1" ht="13.5" customHeight="1">
      <c r="A67" s="173" t="s">
        <v>98</v>
      </c>
      <c r="B67" s="23">
        <v>368</v>
      </c>
      <c r="C67" s="23">
        <v>145</v>
      </c>
      <c r="D67" s="23">
        <v>106</v>
      </c>
      <c r="E67" s="23">
        <v>41</v>
      </c>
      <c r="F67" s="174" t="s">
        <v>99</v>
      </c>
    </row>
    <row r="68" spans="1:6" s="528" customFormat="1" ht="13.5" customHeight="1">
      <c r="A68" s="173" t="s">
        <v>100</v>
      </c>
      <c r="B68" s="23">
        <v>774</v>
      </c>
      <c r="C68" s="23">
        <v>289</v>
      </c>
      <c r="D68" s="23">
        <v>86</v>
      </c>
      <c r="E68" s="23">
        <v>36</v>
      </c>
      <c r="F68" s="174" t="s">
        <v>101</v>
      </c>
    </row>
    <row r="69" spans="1:6" s="528" customFormat="1" ht="13.5" customHeight="1">
      <c r="A69" s="175" t="s">
        <v>189</v>
      </c>
      <c r="B69" s="176">
        <v>5038</v>
      </c>
      <c r="C69" s="176">
        <v>2325</v>
      </c>
      <c r="D69" s="176">
        <v>0</v>
      </c>
      <c r="E69" s="176">
        <v>0</v>
      </c>
      <c r="F69" s="174" t="s">
        <v>103</v>
      </c>
    </row>
    <row r="70" spans="1:6" s="533" customFormat="1" ht="13.5" customHeight="1">
      <c r="A70" s="173" t="s">
        <v>104</v>
      </c>
      <c r="B70" s="23">
        <v>1100</v>
      </c>
      <c r="C70" s="23">
        <v>488</v>
      </c>
      <c r="D70" s="23">
        <v>357</v>
      </c>
      <c r="E70" s="23">
        <v>156</v>
      </c>
      <c r="F70" s="174" t="s">
        <v>105</v>
      </c>
    </row>
    <row r="71" spans="1:6" s="528" customFormat="1" ht="13.5" customHeight="1">
      <c r="A71" s="173" t="s">
        <v>106</v>
      </c>
      <c r="B71" s="23">
        <v>443</v>
      </c>
      <c r="C71" s="23">
        <v>186</v>
      </c>
      <c r="D71" s="23">
        <v>151</v>
      </c>
      <c r="E71" s="23">
        <v>65</v>
      </c>
      <c r="F71" s="174" t="s">
        <v>107</v>
      </c>
    </row>
    <row r="72" spans="1:6" s="528" customFormat="1" ht="13.5" customHeight="1">
      <c r="A72" s="173" t="s">
        <v>108</v>
      </c>
      <c r="B72" s="23">
        <v>719</v>
      </c>
      <c r="C72" s="23">
        <v>352</v>
      </c>
      <c r="D72" s="23">
        <v>248</v>
      </c>
      <c r="E72" s="23">
        <v>109</v>
      </c>
      <c r="F72" s="174" t="s">
        <v>109</v>
      </c>
    </row>
    <row r="73" spans="1:6" s="528" customFormat="1" ht="13.5" customHeight="1">
      <c r="A73" s="173" t="s">
        <v>110</v>
      </c>
      <c r="B73" s="23">
        <v>766</v>
      </c>
      <c r="C73" s="23">
        <v>320</v>
      </c>
      <c r="D73" s="23">
        <v>91</v>
      </c>
      <c r="E73" s="23">
        <v>30</v>
      </c>
      <c r="F73" s="174" t="s">
        <v>111</v>
      </c>
    </row>
    <row r="74" spans="1:6" s="528" customFormat="1" ht="13.5" customHeight="1">
      <c r="A74" s="173" t="s">
        <v>112</v>
      </c>
      <c r="B74" s="23">
        <v>898</v>
      </c>
      <c r="C74" s="23">
        <v>332</v>
      </c>
      <c r="D74" s="23">
        <v>236</v>
      </c>
      <c r="E74" s="23">
        <v>96</v>
      </c>
      <c r="F74" s="174" t="s">
        <v>113</v>
      </c>
    </row>
    <row r="75" spans="1:6" s="528" customFormat="1" ht="13.5" customHeight="1">
      <c r="A75" s="173" t="s">
        <v>114</v>
      </c>
      <c r="B75" s="23">
        <v>539</v>
      </c>
      <c r="C75" s="23">
        <v>174</v>
      </c>
      <c r="D75" s="23">
        <v>219</v>
      </c>
      <c r="E75" s="23">
        <v>80</v>
      </c>
      <c r="F75" s="174" t="s">
        <v>115</v>
      </c>
    </row>
    <row r="76" spans="1:6" s="528" customFormat="1" ht="13.5" customHeight="1">
      <c r="A76" s="57" t="s">
        <v>116</v>
      </c>
      <c r="B76" s="172">
        <f>SUM(B77:B84)</f>
        <v>6645</v>
      </c>
      <c r="C76" s="172">
        <f>SUM(C77:C84)</f>
        <v>2331</v>
      </c>
      <c r="D76" s="172">
        <f>SUM(D77:D84)</f>
        <v>2093</v>
      </c>
      <c r="E76" s="172">
        <f>SUM(E77:E84)</f>
        <v>703</v>
      </c>
      <c r="F76" s="58" t="s">
        <v>117</v>
      </c>
    </row>
    <row r="77" spans="1:6" s="533" customFormat="1" ht="13.5" customHeight="1">
      <c r="A77" s="173" t="s">
        <v>118</v>
      </c>
      <c r="B77" s="23">
        <v>705</v>
      </c>
      <c r="C77" s="23">
        <v>172</v>
      </c>
      <c r="D77" s="23">
        <v>350</v>
      </c>
      <c r="E77" s="23">
        <v>88</v>
      </c>
      <c r="F77" s="174" t="s">
        <v>119</v>
      </c>
    </row>
    <row r="78" spans="1:6" ht="13.5" customHeight="1">
      <c r="A78" s="173" t="s">
        <v>120</v>
      </c>
      <c r="B78" s="23">
        <v>373</v>
      </c>
      <c r="C78" s="23">
        <v>126</v>
      </c>
      <c r="D78" s="23">
        <v>210</v>
      </c>
      <c r="E78" s="23">
        <v>82</v>
      </c>
      <c r="F78" s="174" t="s">
        <v>121</v>
      </c>
    </row>
    <row r="79" spans="1:6" ht="13.5" customHeight="1">
      <c r="A79" s="173" t="s">
        <v>122</v>
      </c>
      <c r="B79" s="23">
        <v>874</v>
      </c>
      <c r="C79" s="23">
        <v>254</v>
      </c>
      <c r="D79" s="23">
        <v>443</v>
      </c>
      <c r="E79" s="23">
        <v>134</v>
      </c>
      <c r="F79" s="174" t="s">
        <v>123</v>
      </c>
    </row>
    <row r="80" spans="1:6" ht="13.5" customHeight="1">
      <c r="A80" s="173" t="s">
        <v>124</v>
      </c>
      <c r="B80" s="23">
        <v>593</v>
      </c>
      <c r="C80" s="23">
        <v>233</v>
      </c>
      <c r="D80" s="23">
        <v>198</v>
      </c>
      <c r="E80" s="23">
        <v>80</v>
      </c>
      <c r="F80" s="174" t="s">
        <v>125</v>
      </c>
    </row>
    <row r="81" spans="1:7" ht="13.5" customHeight="1">
      <c r="A81" s="173" t="s">
        <v>126</v>
      </c>
      <c r="B81" s="23">
        <v>2297</v>
      </c>
      <c r="C81" s="23">
        <v>916</v>
      </c>
      <c r="D81" s="23">
        <v>431</v>
      </c>
      <c r="E81" s="23">
        <v>166</v>
      </c>
      <c r="F81" s="174" t="s">
        <v>127</v>
      </c>
    </row>
    <row r="82" spans="1:7" ht="13.5" customHeight="1">
      <c r="A82" s="173" t="s">
        <v>128</v>
      </c>
      <c r="B82" s="23">
        <v>481</v>
      </c>
      <c r="C82" s="23">
        <v>177</v>
      </c>
      <c r="D82" s="23">
        <v>228</v>
      </c>
      <c r="E82" s="23">
        <v>73</v>
      </c>
      <c r="F82" s="174" t="s">
        <v>129</v>
      </c>
    </row>
    <row r="83" spans="1:7" ht="13.5" customHeight="1">
      <c r="A83" s="173" t="s">
        <v>130</v>
      </c>
      <c r="B83" s="23">
        <v>1022</v>
      </c>
      <c r="C83" s="23">
        <v>352</v>
      </c>
      <c r="D83" s="23">
        <v>163</v>
      </c>
      <c r="E83" s="23">
        <v>66</v>
      </c>
      <c r="F83" s="174" t="s">
        <v>457</v>
      </c>
    </row>
    <row r="84" spans="1:7" ht="13.5" customHeight="1">
      <c r="A84" s="173" t="s">
        <v>132</v>
      </c>
      <c r="B84" s="23">
        <v>300</v>
      </c>
      <c r="C84" s="23">
        <v>101</v>
      </c>
      <c r="D84" s="23">
        <v>70</v>
      </c>
      <c r="E84" s="23">
        <v>14</v>
      </c>
      <c r="F84" s="174" t="s">
        <v>133</v>
      </c>
    </row>
    <row r="85" spans="1:7" ht="13.5" customHeight="1">
      <c r="A85" s="59" t="s">
        <v>134</v>
      </c>
      <c r="B85" s="172">
        <f>SUM(B86:B90)</f>
        <v>3477</v>
      </c>
      <c r="C85" s="172">
        <f>SUM(C86:C90)</f>
        <v>754</v>
      </c>
      <c r="D85" s="172">
        <f>SUM(D86:D90)</f>
        <v>1600</v>
      </c>
      <c r="E85" s="172">
        <f>SUM(E86:E90)</f>
        <v>347</v>
      </c>
      <c r="F85" s="60" t="s">
        <v>135</v>
      </c>
    </row>
    <row r="86" spans="1:7" ht="13.5" customHeight="1">
      <c r="A86" s="173" t="s">
        <v>136</v>
      </c>
      <c r="B86" s="23">
        <v>929</v>
      </c>
      <c r="C86" s="23">
        <v>226</v>
      </c>
      <c r="D86" s="23">
        <v>203</v>
      </c>
      <c r="E86" s="23">
        <v>56</v>
      </c>
      <c r="F86" s="174" t="s">
        <v>137</v>
      </c>
    </row>
    <row r="87" spans="1:7" ht="13.5" customHeight="1">
      <c r="A87" s="173" t="s">
        <v>138</v>
      </c>
      <c r="B87" s="23">
        <v>563</v>
      </c>
      <c r="C87" s="23">
        <v>143</v>
      </c>
      <c r="D87" s="23">
        <v>254</v>
      </c>
      <c r="E87" s="23">
        <v>67</v>
      </c>
      <c r="F87" s="174" t="s">
        <v>139</v>
      </c>
    </row>
    <row r="88" spans="1:7" ht="13.5" customHeight="1">
      <c r="A88" s="173" t="s">
        <v>140</v>
      </c>
      <c r="B88" s="23">
        <v>592</v>
      </c>
      <c r="C88" s="23">
        <v>132</v>
      </c>
      <c r="D88" s="23">
        <v>267</v>
      </c>
      <c r="E88" s="23">
        <v>67</v>
      </c>
      <c r="F88" s="174" t="s">
        <v>141</v>
      </c>
    </row>
    <row r="89" spans="1:7" ht="13.5" customHeight="1">
      <c r="A89" s="173" t="s">
        <v>142</v>
      </c>
      <c r="B89" s="23">
        <v>684</v>
      </c>
      <c r="C89" s="23">
        <v>129</v>
      </c>
      <c r="D89" s="23">
        <v>377</v>
      </c>
      <c r="E89" s="23">
        <v>76</v>
      </c>
      <c r="F89" s="174" t="s">
        <v>143</v>
      </c>
    </row>
    <row r="90" spans="1:7" ht="13.5" customHeight="1">
      <c r="A90" s="173" t="s">
        <v>144</v>
      </c>
      <c r="B90" s="23">
        <v>709</v>
      </c>
      <c r="C90" s="23">
        <v>124</v>
      </c>
      <c r="D90" s="23">
        <v>499</v>
      </c>
      <c r="E90" s="23">
        <v>81</v>
      </c>
      <c r="F90" s="174" t="s">
        <v>145</v>
      </c>
    </row>
    <row r="91" spans="1:7" ht="13.5" customHeight="1">
      <c r="A91" s="57" t="s">
        <v>146</v>
      </c>
      <c r="B91" s="172">
        <f>SUM(B92:B97)</f>
        <v>5024</v>
      </c>
      <c r="C91" s="172">
        <f>SUM(C92:C97)</f>
        <v>1575</v>
      </c>
      <c r="D91" s="172">
        <f>SUM(D92:D97)</f>
        <v>1511</v>
      </c>
      <c r="E91" s="172">
        <f>SUM(E92:E97)</f>
        <v>441</v>
      </c>
      <c r="F91" s="58" t="s">
        <v>147</v>
      </c>
    </row>
    <row r="92" spans="1:7" s="239" customFormat="1" ht="13.5" customHeight="1">
      <c r="A92" s="173" t="s">
        <v>148</v>
      </c>
      <c r="B92" s="23">
        <v>1190</v>
      </c>
      <c r="C92" s="23">
        <v>430</v>
      </c>
      <c r="D92" s="23">
        <v>265</v>
      </c>
      <c r="E92" s="23">
        <v>90</v>
      </c>
      <c r="F92" s="174" t="s">
        <v>149</v>
      </c>
      <c r="G92" s="210"/>
    </row>
    <row r="93" spans="1:7" s="239" customFormat="1" ht="13.5" customHeight="1">
      <c r="A93" s="173" t="s">
        <v>150</v>
      </c>
      <c r="B93" s="23">
        <v>676</v>
      </c>
      <c r="C93" s="23">
        <v>172</v>
      </c>
      <c r="D93" s="23">
        <v>456</v>
      </c>
      <c r="E93" s="23">
        <v>119</v>
      </c>
      <c r="F93" s="174" t="s">
        <v>459</v>
      </c>
      <c r="G93" s="210"/>
    </row>
    <row r="94" spans="1:7" s="239" customFormat="1" ht="13.5" customHeight="1">
      <c r="A94" s="173" t="s">
        <v>152</v>
      </c>
      <c r="B94" s="23">
        <v>1187</v>
      </c>
      <c r="C94" s="23">
        <v>442</v>
      </c>
      <c r="D94" s="23">
        <v>102</v>
      </c>
      <c r="E94" s="23">
        <v>31</v>
      </c>
      <c r="F94" s="174" t="s">
        <v>464</v>
      </c>
      <c r="G94" s="210"/>
    </row>
    <row r="95" spans="1:7" s="239" customFormat="1" ht="13.5" customHeight="1">
      <c r="A95" s="173" t="s">
        <v>154</v>
      </c>
      <c r="B95" s="23">
        <v>1172</v>
      </c>
      <c r="C95" s="23">
        <v>346</v>
      </c>
      <c r="D95" s="23">
        <v>348</v>
      </c>
      <c r="E95" s="23">
        <v>115</v>
      </c>
      <c r="F95" s="174" t="s">
        <v>155</v>
      </c>
      <c r="G95" s="210"/>
    </row>
    <row r="96" spans="1:7" s="239" customFormat="1" ht="13.5" customHeight="1">
      <c r="A96" s="173" t="s">
        <v>156</v>
      </c>
      <c r="B96" s="23">
        <v>327</v>
      </c>
      <c r="C96" s="23">
        <v>75</v>
      </c>
      <c r="D96" s="23">
        <v>146</v>
      </c>
      <c r="E96" s="23">
        <v>28</v>
      </c>
      <c r="F96" s="174" t="s">
        <v>157</v>
      </c>
      <c r="G96" s="210"/>
    </row>
    <row r="97" spans="1:7" s="239" customFormat="1" ht="13.5" customHeight="1">
      <c r="A97" s="173" t="s">
        <v>158</v>
      </c>
      <c r="B97" s="23">
        <v>472</v>
      </c>
      <c r="C97" s="23">
        <v>110</v>
      </c>
      <c r="D97" s="23">
        <v>194</v>
      </c>
      <c r="E97" s="23">
        <v>58</v>
      </c>
      <c r="F97" s="174" t="s">
        <v>159</v>
      </c>
      <c r="G97" s="210"/>
    </row>
    <row r="98" spans="1:7" s="239" customFormat="1" ht="13.5" customHeight="1">
      <c r="A98" s="62" t="s">
        <v>160</v>
      </c>
      <c r="B98" s="172">
        <f>SUM(B99:B102)</f>
        <v>1185</v>
      </c>
      <c r="C98" s="172">
        <f>SUM(C99:C102)</f>
        <v>324</v>
      </c>
      <c r="D98" s="172">
        <f>SUM(D99:D102)</f>
        <v>338</v>
      </c>
      <c r="E98" s="172">
        <f>SUM(E99:E102)</f>
        <v>81</v>
      </c>
      <c r="F98" s="58" t="s">
        <v>161</v>
      </c>
      <c r="G98" s="210"/>
    </row>
    <row r="99" spans="1:7" s="239" customFormat="1" ht="13.5" customHeight="1">
      <c r="A99" s="173" t="s">
        <v>162</v>
      </c>
      <c r="B99" s="23">
        <v>138</v>
      </c>
      <c r="C99" s="23">
        <v>36</v>
      </c>
      <c r="D99" s="23">
        <v>31</v>
      </c>
      <c r="E99" s="23">
        <v>6</v>
      </c>
      <c r="F99" s="174" t="s">
        <v>163</v>
      </c>
      <c r="G99" s="210"/>
    </row>
    <row r="100" spans="1:7" s="239" customFormat="1" ht="13.5" customHeight="1">
      <c r="A100" s="173" t="s">
        <v>164</v>
      </c>
      <c r="B100" s="23">
        <v>549</v>
      </c>
      <c r="C100" s="23">
        <v>162</v>
      </c>
      <c r="D100" s="23">
        <v>153</v>
      </c>
      <c r="E100" s="23">
        <v>44</v>
      </c>
      <c r="F100" s="174" t="s">
        <v>165</v>
      </c>
      <c r="G100" s="210"/>
    </row>
    <row r="101" spans="1:7" s="239" customFormat="1" ht="13.5" customHeight="1">
      <c r="A101" s="173" t="s">
        <v>166</v>
      </c>
      <c r="B101" s="23">
        <v>259</v>
      </c>
      <c r="C101" s="23">
        <v>58</v>
      </c>
      <c r="D101" s="23">
        <v>154</v>
      </c>
      <c r="E101" s="23">
        <v>31</v>
      </c>
      <c r="F101" s="174" t="s">
        <v>167</v>
      </c>
      <c r="G101" s="210"/>
    </row>
    <row r="102" spans="1:7" s="239" customFormat="1" ht="13.5" customHeight="1">
      <c r="A102" s="173" t="s">
        <v>168</v>
      </c>
      <c r="B102" s="23">
        <v>239</v>
      </c>
      <c r="C102" s="23">
        <v>68</v>
      </c>
      <c r="D102" s="23">
        <v>0</v>
      </c>
      <c r="E102" s="23">
        <v>0</v>
      </c>
      <c r="F102" s="174" t="s">
        <v>169</v>
      </c>
      <c r="G102" s="210"/>
    </row>
    <row r="103" spans="1:7" s="239" customFormat="1" ht="13.5" customHeight="1">
      <c r="A103" s="49" t="s">
        <v>170</v>
      </c>
      <c r="B103" s="172">
        <f>SUM(B104:B107)</f>
        <v>959</v>
      </c>
      <c r="C103" s="172">
        <f>SUM(C104:C107)</f>
        <v>290</v>
      </c>
      <c r="D103" s="172">
        <f>SUM(D104:D107)</f>
        <v>20</v>
      </c>
      <c r="E103" s="172">
        <f>SUM(E104:E107)</f>
        <v>3</v>
      </c>
      <c r="F103" s="58" t="s">
        <v>171</v>
      </c>
      <c r="G103" s="210"/>
    </row>
    <row r="104" spans="1:7" s="239" customFormat="1" ht="13.5" customHeight="1">
      <c r="A104" s="173" t="s">
        <v>172</v>
      </c>
      <c r="B104" s="23">
        <v>151</v>
      </c>
      <c r="C104" s="23">
        <v>41</v>
      </c>
      <c r="D104" s="23">
        <v>0</v>
      </c>
      <c r="E104" s="23">
        <v>0</v>
      </c>
      <c r="F104" s="174" t="s">
        <v>173</v>
      </c>
      <c r="G104" s="210"/>
    </row>
    <row r="105" spans="1:7" s="239" customFormat="1" ht="13.5" customHeight="1">
      <c r="A105" s="173" t="s">
        <v>174</v>
      </c>
      <c r="B105" s="23">
        <v>181</v>
      </c>
      <c r="C105" s="23">
        <v>44</v>
      </c>
      <c r="D105" s="23">
        <v>0</v>
      </c>
      <c r="E105" s="23">
        <v>0</v>
      </c>
      <c r="F105" s="174" t="s">
        <v>175</v>
      </c>
      <c r="G105" s="210"/>
    </row>
    <row r="106" spans="1:7" s="239" customFormat="1" ht="13.5" customHeight="1">
      <c r="A106" s="173" t="s">
        <v>176</v>
      </c>
      <c r="B106" s="23">
        <v>570</v>
      </c>
      <c r="C106" s="23">
        <v>193</v>
      </c>
      <c r="D106" s="23">
        <v>1</v>
      </c>
      <c r="E106" s="23">
        <v>0</v>
      </c>
      <c r="F106" s="174" t="s">
        <v>177</v>
      </c>
      <c r="G106" s="210"/>
    </row>
    <row r="107" spans="1:7" s="239" customFormat="1" ht="13.5" customHeight="1">
      <c r="A107" s="173" t="s">
        <v>178</v>
      </c>
      <c r="B107" s="23">
        <v>57</v>
      </c>
      <c r="C107" s="23">
        <v>12</v>
      </c>
      <c r="D107" s="23">
        <v>19</v>
      </c>
      <c r="E107" s="23">
        <v>3</v>
      </c>
      <c r="F107" s="174" t="s">
        <v>179</v>
      </c>
      <c r="G107" s="210"/>
    </row>
    <row r="108" spans="1:7" s="239" customFormat="1" ht="13.5" customHeight="1">
      <c r="A108" s="62" t="s">
        <v>180</v>
      </c>
      <c r="B108" s="172">
        <f>SUM(B109:B110)</f>
        <v>288</v>
      </c>
      <c r="C108" s="172">
        <f>SUM(C109:C110)</f>
        <v>80</v>
      </c>
      <c r="D108" s="172">
        <f>SUM(D109:D110)</f>
        <v>18</v>
      </c>
      <c r="E108" s="172">
        <f>SUM(E109:E110)</f>
        <v>5</v>
      </c>
      <c r="F108" s="58" t="s">
        <v>181</v>
      </c>
      <c r="G108" s="210"/>
    </row>
    <row r="109" spans="1:7" s="239" customFormat="1" ht="13.5" customHeight="1">
      <c r="A109" s="63" t="s">
        <v>182</v>
      </c>
      <c r="B109" s="23">
        <v>18</v>
      </c>
      <c r="C109" s="23">
        <v>5</v>
      </c>
      <c r="D109" s="23">
        <v>18</v>
      </c>
      <c r="E109" s="23">
        <v>5</v>
      </c>
      <c r="F109" s="64" t="s">
        <v>183</v>
      </c>
      <c r="G109" s="210"/>
    </row>
    <row r="110" spans="1:7" s="239" customFormat="1" ht="13.5" customHeight="1">
      <c r="A110" s="65" t="s">
        <v>184</v>
      </c>
      <c r="B110" s="23">
        <v>270</v>
      </c>
      <c r="C110" s="23">
        <v>75</v>
      </c>
      <c r="D110" s="23">
        <v>0</v>
      </c>
      <c r="E110" s="23">
        <v>0</v>
      </c>
      <c r="F110" s="64" t="s">
        <v>185</v>
      </c>
      <c r="G110" s="210"/>
    </row>
    <row r="111" spans="1:7" s="239" customFormat="1" ht="33.9" customHeight="1">
      <c r="A111" s="797" t="s">
        <v>192</v>
      </c>
      <c r="B111" s="798">
        <f>'qualif 27'!B47+'qualif 27'!B39+'qualif 27'!B29+'qualif 27'!B20+'qualif 27'!B11+'qualif 27'!B108+'qualif 27'!B103+'qualif 27'!B98+'qualif 27'!B91+'qualif 27'!B85+'qualif 27'!B76+'qualif 27'!B66</f>
        <v>57489</v>
      </c>
      <c r="C111" s="798">
        <f>'qualif 27'!C47+'qualif 27'!C39+'qualif 27'!C29+'qualif 27'!C20+'qualif 27'!C11+'qualif 27'!C108+'qualif 27'!C103+'qualif 27'!C98+'qualif 27'!C91+'qualif 27'!C85+'qualif 27'!C76+'qualif 27'!C66</f>
        <v>21459</v>
      </c>
      <c r="D111" s="798">
        <f>'qualif 27'!D47+'qualif 27'!D39+'qualif 27'!D29+'qualif 27'!D20+'qualif 27'!D11+'qualif 27'!D108+'qualif 27'!D103+'qualif 27'!D98+'qualif 27'!D91+'qualif 27'!D85+'qualif 27'!D76+'qualif 27'!D66</f>
        <v>13831</v>
      </c>
      <c r="E111" s="798">
        <f>'qualif 27'!E47+'qualif 27'!E39+'qualif 27'!E29+'qualif 27'!E20+'qualif 27'!E11+'qualif 27'!E108+'qualif 27'!E103+'qualif 27'!E98+'qualif 27'!E91+'qualif 27'!E85+'qualif 27'!E76+'qualif 27'!E66</f>
        <v>4638</v>
      </c>
      <c r="F111" s="180" t="s">
        <v>5</v>
      </c>
      <c r="G111" s="210"/>
    </row>
    <row r="112" spans="1:7" s="239" customFormat="1" ht="15" customHeight="1">
      <c r="A112" s="177"/>
      <c r="B112" s="464"/>
      <c r="C112" s="464"/>
      <c r="D112" s="464"/>
      <c r="E112" s="464"/>
      <c r="F112" s="180"/>
      <c r="G112" s="210"/>
    </row>
    <row r="113" spans="1:7" s="239" customFormat="1" ht="15" customHeight="1">
      <c r="A113" s="177"/>
      <c r="B113" s="464"/>
      <c r="C113" s="464"/>
      <c r="D113" s="464"/>
      <c r="E113" s="464"/>
      <c r="F113" s="180"/>
      <c r="G113" s="210"/>
    </row>
    <row r="114" spans="1:7" s="239" customFormat="1" ht="15" customHeight="1">
      <c r="A114" s="177"/>
      <c r="B114" s="464"/>
      <c r="C114" s="464"/>
      <c r="D114" s="464"/>
      <c r="E114" s="464"/>
      <c r="F114" s="180"/>
      <c r="G114" s="210"/>
    </row>
    <row r="115" spans="1:7" s="239" customFormat="1" ht="15" customHeight="1">
      <c r="A115" s="381"/>
      <c r="B115" s="547"/>
      <c r="C115" s="548"/>
      <c r="D115" s="486"/>
      <c r="E115" s="548"/>
      <c r="F115" s="422"/>
      <c r="G115" s="210"/>
    </row>
    <row r="116" spans="1:7" s="239" customFormat="1" ht="15" customHeight="1">
      <c r="B116" s="5"/>
      <c r="C116" s="5"/>
      <c r="D116" s="379"/>
      <c r="E116" s="486"/>
      <c r="G116" s="210"/>
    </row>
    <row r="117" spans="1:7" s="239" customFormat="1" ht="15" customHeight="1">
      <c r="A117" s="275"/>
      <c r="B117" s="275"/>
      <c r="C117" s="275"/>
      <c r="D117" s="275"/>
      <c r="E117" s="275"/>
      <c r="F117" s="275"/>
      <c r="G117" s="210"/>
    </row>
    <row r="118" spans="1:7" s="239" customFormat="1" ht="15" customHeight="1">
      <c r="A118" s="5" t="s">
        <v>462</v>
      </c>
      <c r="B118" s="198"/>
      <c r="C118" s="198"/>
      <c r="D118" s="198"/>
      <c r="E118" s="198"/>
      <c r="F118" s="377" t="s">
        <v>461</v>
      </c>
      <c r="G118" s="210"/>
    </row>
    <row r="119" spans="1:7" s="239" customFormat="1" ht="15" customHeight="1">
      <c r="B119" s="198"/>
      <c r="C119" s="198"/>
      <c r="D119" s="198"/>
      <c r="E119" s="198"/>
      <c r="G119" s="210"/>
    </row>
    <row r="120" spans="1:7" s="239" customFormat="1" ht="15" customHeight="1">
      <c r="B120" s="198"/>
      <c r="C120" s="198"/>
      <c r="D120" s="198"/>
      <c r="E120" s="198"/>
      <c r="G120" s="210"/>
    </row>
    <row r="121" spans="1:7" s="239" customFormat="1" ht="15" customHeight="1">
      <c r="B121" s="198"/>
      <c r="C121" s="198"/>
      <c r="D121" s="198"/>
      <c r="E121" s="198"/>
      <c r="G121" s="210"/>
    </row>
    <row r="122" spans="1:7" s="239" customFormat="1" ht="15" customHeight="1">
      <c r="B122" s="198"/>
      <c r="C122" s="198"/>
      <c r="D122" s="198"/>
      <c r="E122" s="198"/>
      <c r="G122" s="210"/>
    </row>
    <row r="123" spans="1:7" s="239" customFormat="1" ht="15" customHeight="1">
      <c r="B123" s="198"/>
      <c r="C123" s="198"/>
      <c r="D123" s="198"/>
      <c r="E123" s="198"/>
      <c r="G123" s="210"/>
    </row>
    <row r="124" spans="1:7" s="239" customFormat="1" ht="15" customHeight="1">
      <c r="B124" s="198"/>
      <c r="C124" s="198"/>
      <c r="D124" s="198"/>
      <c r="E124" s="198"/>
      <c r="G124" s="210"/>
    </row>
    <row r="125" spans="1:7" s="239" customFormat="1" ht="15" customHeight="1">
      <c r="B125" s="198"/>
      <c r="C125" s="198"/>
      <c r="D125" s="198"/>
      <c r="E125" s="198"/>
      <c r="G125" s="210"/>
    </row>
    <row r="126" spans="1:7" s="239" customFormat="1" ht="15" customHeight="1">
      <c r="B126" s="198"/>
      <c r="C126" s="198"/>
      <c r="D126" s="198"/>
      <c r="E126" s="198"/>
      <c r="G126" s="210"/>
    </row>
    <row r="127" spans="1:7" s="239" customFormat="1" ht="15" customHeight="1">
      <c r="B127" s="198"/>
      <c r="C127" s="198"/>
      <c r="D127" s="198"/>
      <c r="E127" s="198"/>
      <c r="G127" s="210"/>
    </row>
    <row r="128" spans="1:7" s="239" customFormat="1" ht="15" customHeight="1">
      <c r="B128" s="198"/>
      <c r="C128" s="198"/>
      <c r="D128" s="198"/>
      <c r="E128" s="198"/>
      <c r="G128" s="210"/>
    </row>
    <row r="129" spans="2:7" s="239" customFormat="1" ht="15" customHeight="1">
      <c r="B129" s="198"/>
      <c r="C129" s="198"/>
      <c r="D129" s="198"/>
      <c r="E129" s="198"/>
      <c r="G129" s="210"/>
    </row>
    <row r="130" spans="2:7" s="239" customFormat="1" ht="15" customHeight="1">
      <c r="B130" s="198"/>
      <c r="C130" s="198"/>
      <c r="D130" s="198"/>
      <c r="E130" s="198"/>
      <c r="G130" s="210"/>
    </row>
    <row r="131" spans="2:7" s="239" customFormat="1" ht="15" customHeight="1">
      <c r="B131" s="198"/>
      <c r="C131" s="198"/>
      <c r="D131" s="198"/>
      <c r="E131" s="198"/>
      <c r="G131" s="210"/>
    </row>
    <row r="132" spans="2:7" s="239" customFormat="1" ht="15" customHeight="1">
      <c r="B132" s="198"/>
      <c r="C132" s="198"/>
      <c r="D132" s="198"/>
      <c r="E132" s="198"/>
      <c r="G132" s="210"/>
    </row>
    <row r="133" spans="2:7" s="239" customFormat="1" ht="15" customHeight="1">
      <c r="B133" s="198"/>
      <c r="C133" s="198"/>
      <c r="D133" s="198"/>
      <c r="E133" s="198"/>
      <c r="G133" s="210"/>
    </row>
    <row r="134" spans="2:7" s="239" customFormat="1" ht="15" customHeight="1">
      <c r="B134" s="198"/>
      <c r="C134" s="198"/>
      <c r="D134" s="198"/>
      <c r="E134" s="198"/>
      <c r="G134" s="210"/>
    </row>
    <row r="135" spans="2:7" s="239" customFormat="1" ht="15" customHeight="1">
      <c r="B135" s="198"/>
      <c r="C135" s="198"/>
      <c r="D135" s="198"/>
      <c r="E135" s="198"/>
      <c r="G135" s="210"/>
    </row>
    <row r="136" spans="2:7" s="239" customFormat="1" ht="15" customHeight="1">
      <c r="B136" s="198"/>
      <c r="C136" s="198"/>
      <c r="D136" s="198"/>
      <c r="E136" s="198"/>
      <c r="G136" s="210"/>
    </row>
    <row r="137" spans="2:7" s="239" customFormat="1" ht="15" customHeight="1">
      <c r="B137" s="198"/>
      <c r="C137" s="198"/>
      <c r="D137" s="198"/>
      <c r="E137" s="198"/>
      <c r="G137" s="210"/>
    </row>
    <row r="138" spans="2:7" s="239" customFormat="1" ht="15" customHeight="1">
      <c r="B138" s="198"/>
      <c r="C138" s="198"/>
      <c r="D138" s="198"/>
      <c r="E138" s="198"/>
      <c r="G138" s="210"/>
    </row>
    <row r="139" spans="2:7" s="239" customFormat="1" ht="15" customHeight="1">
      <c r="B139" s="198"/>
      <c r="C139" s="198"/>
      <c r="D139" s="198"/>
      <c r="E139" s="198"/>
      <c r="G139" s="210"/>
    </row>
    <row r="140" spans="2:7" s="239" customFormat="1" ht="15" customHeight="1">
      <c r="B140" s="198"/>
      <c r="C140" s="198"/>
      <c r="D140" s="198"/>
      <c r="E140" s="198"/>
      <c r="G140" s="210"/>
    </row>
    <row r="141" spans="2:7" s="239" customFormat="1" ht="15" customHeight="1">
      <c r="B141" s="198"/>
      <c r="C141" s="198"/>
      <c r="D141" s="198"/>
      <c r="E141" s="198"/>
      <c r="G141" s="210"/>
    </row>
    <row r="142" spans="2:7" s="239" customFormat="1" ht="15" customHeight="1">
      <c r="B142" s="198"/>
      <c r="C142" s="198"/>
      <c r="D142" s="198"/>
      <c r="E142" s="198"/>
      <c r="G142" s="210"/>
    </row>
    <row r="143" spans="2:7" s="239" customFormat="1" ht="15" customHeight="1">
      <c r="B143" s="198"/>
      <c r="C143" s="198"/>
      <c r="D143" s="198"/>
      <c r="E143" s="198"/>
      <c r="G143" s="210"/>
    </row>
    <row r="144" spans="2:7" s="239" customFormat="1" ht="15" customHeight="1">
      <c r="B144" s="198"/>
      <c r="C144" s="198"/>
      <c r="D144" s="198"/>
      <c r="E144" s="198"/>
      <c r="G144" s="210"/>
    </row>
    <row r="145" spans="2:7" s="239" customFormat="1" ht="15" customHeight="1">
      <c r="B145" s="198"/>
      <c r="C145" s="198"/>
      <c r="D145" s="198"/>
      <c r="E145" s="198"/>
      <c r="G145" s="210"/>
    </row>
    <row r="146" spans="2:7" s="239" customFormat="1" ht="15" customHeight="1">
      <c r="B146" s="198"/>
      <c r="C146" s="198"/>
      <c r="D146" s="198"/>
      <c r="E146" s="198"/>
      <c r="G146" s="210"/>
    </row>
    <row r="147" spans="2:7" s="239" customFormat="1" ht="15" customHeight="1">
      <c r="B147" s="198"/>
      <c r="C147" s="198"/>
      <c r="D147" s="198"/>
      <c r="E147" s="198"/>
      <c r="G147" s="210"/>
    </row>
    <row r="148" spans="2:7" s="239" customFormat="1" ht="15" customHeight="1">
      <c r="B148" s="198"/>
      <c r="C148" s="198"/>
      <c r="D148" s="198"/>
      <c r="E148" s="198"/>
      <c r="G148" s="210"/>
    </row>
    <row r="149" spans="2:7" s="239" customFormat="1" ht="15" customHeight="1">
      <c r="B149" s="198"/>
      <c r="C149" s="198"/>
      <c r="D149" s="198"/>
      <c r="E149" s="198"/>
      <c r="G149" s="210"/>
    </row>
    <row r="150" spans="2:7" s="239" customFormat="1" ht="15" customHeight="1">
      <c r="B150" s="198"/>
      <c r="C150" s="198"/>
      <c r="D150" s="198"/>
      <c r="E150" s="198"/>
      <c r="G150" s="210"/>
    </row>
    <row r="151" spans="2:7" s="239" customFormat="1" ht="15" customHeight="1">
      <c r="B151" s="198"/>
      <c r="C151" s="198"/>
      <c r="D151" s="198"/>
      <c r="E151" s="198"/>
      <c r="G151" s="210"/>
    </row>
    <row r="152" spans="2:7" s="239" customFormat="1" ht="15" customHeight="1">
      <c r="B152" s="198"/>
      <c r="C152" s="198"/>
      <c r="D152" s="198"/>
      <c r="E152" s="198"/>
      <c r="G152" s="210"/>
    </row>
    <row r="153" spans="2:7" s="239" customFormat="1" ht="15" customHeight="1">
      <c r="B153" s="198"/>
      <c r="C153" s="198"/>
      <c r="D153" s="198"/>
      <c r="E153" s="198"/>
      <c r="G153" s="210"/>
    </row>
    <row r="154" spans="2:7" s="239" customFormat="1" ht="15" customHeight="1">
      <c r="B154" s="198"/>
      <c r="C154" s="198"/>
      <c r="D154" s="198"/>
      <c r="E154" s="198"/>
      <c r="G154" s="210"/>
    </row>
    <row r="155" spans="2:7" s="239" customFormat="1" ht="15" customHeight="1">
      <c r="B155" s="198"/>
      <c r="C155" s="198"/>
      <c r="D155" s="198"/>
      <c r="E155" s="198"/>
      <c r="G155" s="210"/>
    </row>
    <row r="156" spans="2:7" s="239" customFormat="1" ht="15" customHeight="1">
      <c r="B156" s="198"/>
      <c r="C156" s="198"/>
      <c r="D156" s="198"/>
      <c r="E156" s="198"/>
      <c r="G156" s="210"/>
    </row>
    <row r="157" spans="2:7" s="239" customFormat="1" ht="15" customHeight="1">
      <c r="B157" s="198"/>
      <c r="C157" s="198"/>
      <c r="D157" s="198"/>
      <c r="E157" s="198"/>
      <c r="G157" s="210"/>
    </row>
    <row r="158" spans="2:7" s="239" customFormat="1" ht="15" customHeight="1">
      <c r="B158" s="198"/>
      <c r="C158" s="198"/>
      <c r="D158" s="198"/>
      <c r="E158" s="198"/>
      <c r="G158" s="210"/>
    </row>
    <row r="159" spans="2:7" s="239" customFormat="1" ht="15" customHeight="1">
      <c r="B159" s="198"/>
      <c r="C159" s="198"/>
      <c r="D159" s="198"/>
      <c r="E159" s="198"/>
      <c r="G159" s="210"/>
    </row>
    <row r="160" spans="2:7" s="239" customFormat="1" ht="15" customHeight="1">
      <c r="B160" s="198"/>
      <c r="C160" s="198"/>
      <c r="D160" s="198"/>
      <c r="E160" s="198"/>
      <c r="G160" s="210"/>
    </row>
    <row r="161" spans="2:7" s="239" customFormat="1" ht="15" customHeight="1">
      <c r="B161" s="198"/>
      <c r="C161" s="198"/>
      <c r="D161" s="198"/>
      <c r="E161" s="198"/>
      <c r="G161" s="210"/>
    </row>
    <row r="162" spans="2:7" s="239" customFormat="1" ht="15" customHeight="1">
      <c r="B162" s="198"/>
      <c r="C162" s="198"/>
      <c r="D162" s="198"/>
      <c r="E162" s="198"/>
      <c r="G162" s="210"/>
    </row>
    <row r="163" spans="2:7" s="239" customFormat="1" ht="15" customHeight="1">
      <c r="B163" s="198"/>
      <c r="C163" s="198"/>
      <c r="D163" s="198"/>
      <c r="E163" s="198"/>
      <c r="G163" s="210"/>
    </row>
    <row r="164" spans="2:7" s="239" customFormat="1" ht="15" customHeight="1">
      <c r="B164" s="198"/>
      <c r="C164" s="198"/>
      <c r="D164" s="198"/>
      <c r="E164" s="198"/>
      <c r="G164" s="210"/>
    </row>
    <row r="165" spans="2:7" s="239" customFormat="1" ht="15" customHeight="1">
      <c r="B165" s="198"/>
      <c r="C165" s="198"/>
      <c r="D165" s="198"/>
      <c r="E165" s="198"/>
      <c r="G165" s="210"/>
    </row>
    <row r="166" spans="2:7" s="239" customFormat="1" ht="15" customHeight="1">
      <c r="B166" s="198"/>
      <c r="C166" s="198"/>
      <c r="D166" s="198"/>
      <c r="E166" s="198"/>
      <c r="F166" s="519"/>
      <c r="G166" s="210"/>
    </row>
    <row r="167" spans="2:7" s="239" customFormat="1" ht="15" customHeight="1">
      <c r="B167" s="198"/>
      <c r="C167" s="198"/>
      <c r="D167" s="198"/>
      <c r="E167" s="198"/>
      <c r="F167" s="519"/>
      <c r="G167" s="210"/>
    </row>
    <row r="168" spans="2:7" ht="15" customHeight="1">
      <c r="B168" s="198"/>
      <c r="D168" s="198"/>
      <c r="E168" s="198"/>
    </row>
    <row r="169" spans="2:7">
      <c r="B169" s="198"/>
      <c r="D169" s="198"/>
      <c r="E169" s="198"/>
    </row>
    <row r="170" spans="2:7">
      <c r="B170" s="198"/>
      <c r="D170" s="198"/>
      <c r="E170" s="198"/>
    </row>
    <row r="171" spans="2:7">
      <c r="B171" s="198"/>
      <c r="D171" s="198"/>
    </row>
    <row r="172" spans="2:7">
      <c r="B172" s="198"/>
      <c r="D172" s="198"/>
    </row>
    <row r="173" spans="2:7">
      <c r="B173" s="198"/>
    </row>
    <row r="174" spans="2:7">
      <c r="B174" s="198"/>
    </row>
    <row r="175" spans="2:7">
      <c r="B175" s="198"/>
    </row>
    <row r="176" spans="2:7">
      <c r="B176" s="198"/>
    </row>
    <row r="177" spans="2:2">
      <c r="B177" s="198"/>
    </row>
    <row r="178" spans="2:2">
      <c r="B178" s="198"/>
    </row>
    <row r="179" spans="2:2">
      <c r="B179" s="198"/>
    </row>
    <row r="180" spans="2:2">
      <c r="B180" s="198"/>
    </row>
    <row r="181" spans="2:2">
      <c r="B181" s="198"/>
    </row>
    <row r="182" spans="2:2">
      <c r="B182" s="198"/>
    </row>
    <row r="183" spans="2:2">
      <c r="B183" s="198"/>
    </row>
    <row r="184" spans="2:2">
      <c r="B184" s="198"/>
    </row>
    <row r="185" spans="2:2">
      <c r="B185" s="198"/>
    </row>
    <row r="186" spans="2:2">
      <c r="B186" s="198"/>
    </row>
    <row r="187" spans="2:2">
      <c r="B187" s="198"/>
    </row>
    <row r="188" spans="2:2">
      <c r="B188" s="198"/>
    </row>
    <row r="189" spans="2:2">
      <c r="B189" s="198"/>
    </row>
    <row r="190" spans="2:2">
      <c r="B190" s="198"/>
    </row>
    <row r="191" spans="2:2">
      <c r="B191" s="198"/>
    </row>
    <row r="192" spans="2:2">
      <c r="B192" s="198"/>
    </row>
  </sheetData>
  <mergeCells count="13">
    <mergeCell ref="E56:F56"/>
    <mergeCell ref="E58:F58"/>
    <mergeCell ref="B61:C61"/>
    <mergeCell ref="D61:E61"/>
    <mergeCell ref="B62:C62"/>
    <mergeCell ref="D62:E62"/>
    <mergeCell ref="A55:F55"/>
    <mergeCell ref="E1:F1"/>
    <mergeCell ref="E3:F3"/>
    <mergeCell ref="B6:C6"/>
    <mergeCell ref="D6:E6"/>
    <mergeCell ref="B7:C7"/>
    <mergeCell ref="D7:E7"/>
  </mergeCells>
  <pageMargins left="0.7" right="0.7" top="0.75" bottom="0.75" header="0.3" footer="0.3"/>
  <pageSetup paperSize="9" scale="77" fitToWidth="0" fitToHeight="3" orientation="portrait" r:id="rId1"/>
  <rowBreaks count="1" manualBreakCount="1">
    <brk id="55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sheetPr syncVertical="1" syncRef="A1">
    <tabColor rgb="FF00B050"/>
  </sheetPr>
  <dimension ref="A1:G115"/>
  <sheetViews>
    <sheetView showGridLines="0" view="pageLayout" zoomScaleSheetLayoutView="100" workbookViewId="0">
      <selection activeCell="A54" sqref="A54:XFD54"/>
    </sheetView>
  </sheetViews>
  <sheetFormatPr baseColWidth="10" defaultColWidth="11" defaultRowHeight="13.2"/>
  <cols>
    <col min="1" max="1" width="32.6640625" style="549" customWidth="1"/>
    <col min="2" max="5" width="10.6640625" style="549" customWidth="1"/>
    <col min="6" max="6" width="30.6640625" style="549" customWidth="1"/>
    <col min="7" max="7" width="10.109375" style="549" customWidth="1"/>
    <col min="8" max="9" width="20.6640625" style="549" customWidth="1"/>
    <col min="10" max="25" width="11" style="549" customWidth="1"/>
    <col min="26" max="35" width="9.88671875" style="549" customWidth="1"/>
    <col min="36" max="39" width="11" style="549" customWidth="1"/>
    <col min="40" max="40" width="14.44140625" style="549" customWidth="1"/>
    <col min="41" max="41" width="4.109375" style="549" customWidth="1"/>
    <col min="42" max="42" width="13.33203125" style="549" customWidth="1"/>
    <col min="43" max="43" width="28.109375" style="549" customWidth="1"/>
    <col min="44" max="44" width="11" style="549" customWidth="1"/>
    <col min="45" max="45" width="14.44140625" style="549" customWidth="1"/>
    <col min="46" max="46" width="4.109375" style="549" customWidth="1"/>
    <col min="47" max="48" width="11" style="549" customWidth="1"/>
    <col min="49" max="49" width="14.44140625" style="549" customWidth="1"/>
    <col min="50" max="50" width="4.109375" style="549" customWidth="1"/>
    <col min="51" max="51" width="14.44140625" style="549" customWidth="1"/>
    <col min="52" max="250" width="11" style="549"/>
    <col min="251" max="251" width="32.6640625" style="549" customWidth="1"/>
    <col min="252" max="255" width="10.6640625" style="549" customWidth="1"/>
    <col min="256" max="256" width="30.6640625" style="549" customWidth="1"/>
    <col min="257" max="262" width="10.109375" style="549" customWidth="1"/>
    <col min="263" max="263" width="28.33203125" style="549" customWidth="1"/>
    <col min="264" max="265" width="20.6640625" style="549" customWidth="1"/>
    <col min="266" max="281" width="11" style="549" customWidth="1"/>
    <col min="282" max="291" width="9.88671875" style="549" customWidth="1"/>
    <col min="292" max="295" width="11" style="549" customWidth="1"/>
    <col min="296" max="296" width="14.44140625" style="549" customWidth="1"/>
    <col min="297" max="297" width="4.109375" style="549" customWidth="1"/>
    <col min="298" max="298" width="13.33203125" style="549" customWidth="1"/>
    <col min="299" max="299" width="28.109375" style="549" customWidth="1"/>
    <col min="300" max="300" width="11" style="549" customWidth="1"/>
    <col min="301" max="301" width="14.44140625" style="549" customWidth="1"/>
    <col min="302" max="302" width="4.109375" style="549" customWidth="1"/>
    <col min="303" max="304" width="11" style="549" customWidth="1"/>
    <col min="305" max="305" width="14.44140625" style="549" customWidth="1"/>
    <col min="306" max="306" width="4.109375" style="549" customWidth="1"/>
    <col min="307" max="307" width="14.44140625" style="549" customWidth="1"/>
    <col min="308" max="506" width="11" style="549"/>
    <col min="507" max="507" width="32.6640625" style="549" customWidth="1"/>
    <col min="508" max="511" width="10.6640625" style="549" customWidth="1"/>
    <col min="512" max="512" width="30.6640625" style="549" customWidth="1"/>
    <col min="513" max="518" width="10.109375" style="549" customWidth="1"/>
    <col min="519" max="519" width="28.33203125" style="549" customWidth="1"/>
    <col min="520" max="521" width="20.6640625" style="549" customWidth="1"/>
    <col min="522" max="537" width="11" style="549" customWidth="1"/>
    <col min="538" max="547" width="9.88671875" style="549" customWidth="1"/>
    <col min="548" max="551" width="11" style="549" customWidth="1"/>
    <col min="552" max="552" width="14.44140625" style="549" customWidth="1"/>
    <col min="553" max="553" width="4.109375" style="549" customWidth="1"/>
    <col min="554" max="554" width="13.33203125" style="549" customWidth="1"/>
    <col min="555" max="555" width="28.109375" style="549" customWidth="1"/>
    <col min="556" max="556" width="11" style="549" customWidth="1"/>
    <col min="557" max="557" width="14.44140625" style="549" customWidth="1"/>
    <col min="558" max="558" width="4.109375" style="549" customWidth="1"/>
    <col min="559" max="560" width="11" style="549" customWidth="1"/>
    <col min="561" max="561" width="14.44140625" style="549" customWidth="1"/>
    <col min="562" max="562" width="4.109375" style="549" customWidth="1"/>
    <col min="563" max="563" width="14.44140625" style="549" customWidth="1"/>
    <col min="564" max="762" width="11" style="549"/>
    <col min="763" max="763" width="32.6640625" style="549" customWidth="1"/>
    <col min="764" max="767" width="10.6640625" style="549" customWidth="1"/>
    <col min="768" max="768" width="30.6640625" style="549" customWidth="1"/>
    <col min="769" max="774" width="10.109375" style="549" customWidth="1"/>
    <col min="775" max="775" width="28.33203125" style="549" customWidth="1"/>
    <col min="776" max="777" width="20.6640625" style="549" customWidth="1"/>
    <col min="778" max="793" width="11" style="549" customWidth="1"/>
    <col min="794" max="803" width="9.88671875" style="549" customWidth="1"/>
    <col min="804" max="807" width="11" style="549" customWidth="1"/>
    <col min="808" max="808" width="14.44140625" style="549" customWidth="1"/>
    <col min="809" max="809" width="4.109375" style="549" customWidth="1"/>
    <col min="810" max="810" width="13.33203125" style="549" customWidth="1"/>
    <col min="811" max="811" width="28.109375" style="549" customWidth="1"/>
    <col min="812" max="812" width="11" style="549" customWidth="1"/>
    <col min="813" max="813" width="14.44140625" style="549" customWidth="1"/>
    <col min="814" max="814" width="4.109375" style="549" customWidth="1"/>
    <col min="815" max="816" width="11" style="549" customWidth="1"/>
    <col min="817" max="817" width="14.44140625" style="549" customWidth="1"/>
    <col min="818" max="818" width="4.109375" style="549" customWidth="1"/>
    <col min="819" max="819" width="14.44140625" style="549" customWidth="1"/>
    <col min="820" max="1018" width="11" style="549"/>
    <col min="1019" max="1019" width="32.6640625" style="549" customWidth="1"/>
    <col min="1020" max="1023" width="10.6640625" style="549" customWidth="1"/>
    <col min="1024" max="1024" width="30.6640625" style="549" customWidth="1"/>
    <col min="1025" max="1030" width="10.109375" style="549" customWidth="1"/>
    <col min="1031" max="1031" width="28.33203125" style="549" customWidth="1"/>
    <col min="1032" max="1033" width="20.6640625" style="549" customWidth="1"/>
    <col min="1034" max="1049" width="11" style="549" customWidth="1"/>
    <col min="1050" max="1059" width="9.88671875" style="549" customWidth="1"/>
    <col min="1060" max="1063" width="11" style="549" customWidth="1"/>
    <col min="1064" max="1064" width="14.44140625" style="549" customWidth="1"/>
    <col min="1065" max="1065" width="4.109375" style="549" customWidth="1"/>
    <col min="1066" max="1066" width="13.33203125" style="549" customWidth="1"/>
    <col min="1067" max="1067" width="28.109375" style="549" customWidth="1"/>
    <col min="1068" max="1068" width="11" style="549" customWidth="1"/>
    <col min="1069" max="1069" width="14.44140625" style="549" customWidth="1"/>
    <col min="1070" max="1070" width="4.109375" style="549" customWidth="1"/>
    <col min="1071" max="1072" width="11" style="549" customWidth="1"/>
    <col min="1073" max="1073" width="14.44140625" style="549" customWidth="1"/>
    <col min="1074" max="1074" width="4.109375" style="549" customWidth="1"/>
    <col min="1075" max="1075" width="14.44140625" style="549" customWidth="1"/>
    <col min="1076" max="1274" width="11" style="549"/>
    <col min="1275" max="1275" width="32.6640625" style="549" customWidth="1"/>
    <col min="1276" max="1279" width="10.6640625" style="549" customWidth="1"/>
    <col min="1280" max="1280" width="30.6640625" style="549" customWidth="1"/>
    <col min="1281" max="1286" width="10.109375" style="549" customWidth="1"/>
    <col min="1287" max="1287" width="28.33203125" style="549" customWidth="1"/>
    <col min="1288" max="1289" width="20.6640625" style="549" customWidth="1"/>
    <col min="1290" max="1305" width="11" style="549" customWidth="1"/>
    <col min="1306" max="1315" width="9.88671875" style="549" customWidth="1"/>
    <col min="1316" max="1319" width="11" style="549" customWidth="1"/>
    <col min="1320" max="1320" width="14.44140625" style="549" customWidth="1"/>
    <col min="1321" max="1321" width="4.109375" style="549" customWidth="1"/>
    <col min="1322" max="1322" width="13.33203125" style="549" customWidth="1"/>
    <col min="1323" max="1323" width="28.109375" style="549" customWidth="1"/>
    <col min="1324" max="1324" width="11" style="549" customWidth="1"/>
    <col min="1325" max="1325" width="14.44140625" style="549" customWidth="1"/>
    <col min="1326" max="1326" width="4.109375" style="549" customWidth="1"/>
    <col min="1327" max="1328" width="11" style="549" customWidth="1"/>
    <col min="1329" max="1329" width="14.44140625" style="549" customWidth="1"/>
    <col min="1330" max="1330" width="4.109375" style="549" customWidth="1"/>
    <col min="1331" max="1331" width="14.44140625" style="549" customWidth="1"/>
    <col min="1332" max="1530" width="11" style="549"/>
    <col min="1531" max="1531" width="32.6640625" style="549" customWidth="1"/>
    <col min="1532" max="1535" width="10.6640625" style="549" customWidth="1"/>
    <col min="1536" max="1536" width="30.6640625" style="549" customWidth="1"/>
    <col min="1537" max="1542" width="10.109375" style="549" customWidth="1"/>
    <col min="1543" max="1543" width="28.33203125" style="549" customWidth="1"/>
    <col min="1544" max="1545" width="20.6640625" style="549" customWidth="1"/>
    <col min="1546" max="1561" width="11" style="549" customWidth="1"/>
    <col min="1562" max="1571" width="9.88671875" style="549" customWidth="1"/>
    <col min="1572" max="1575" width="11" style="549" customWidth="1"/>
    <col min="1576" max="1576" width="14.44140625" style="549" customWidth="1"/>
    <col min="1577" max="1577" width="4.109375" style="549" customWidth="1"/>
    <col min="1578" max="1578" width="13.33203125" style="549" customWidth="1"/>
    <col min="1579" max="1579" width="28.109375" style="549" customWidth="1"/>
    <col min="1580" max="1580" width="11" style="549" customWidth="1"/>
    <col min="1581" max="1581" width="14.44140625" style="549" customWidth="1"/>
    <col min="1582" max="1582" width="4.109375" style="549" customWidth="1"/>
    <col min="1583" max="1584" width="11" style="549" customWidth="1"/>
    <col min="1585" max="1585" width="14.44140625" style="549" customWidth="1"/>
    <col min="1586" max="1586" width="4.109375" style="549" customWidth="1"/>
    <col min="1587" max="1587" width="14.44140625" style="549" customWidth="1"/>
    <col min="1588" max="1786" width="11" style="549"/>
    <col min="1787" max="1787" width="32.6640625" style="549" customWidth="1"/>
    <col min="1788" max="1791" width="10.6640625" style="549" customWidth="1"/>
    <col min="1792" max="1792" width="30.6640625" style="549" customWidth="1"/>
    <col min="1793" max="1798" width="10.109375" style="549" customWidth="1"/>
    <col min="1799" max="1799" width="28.33203125" style="549" customWidth="1"/>
    <col min="1800" max="1801" width="20.6640625" style="549" customWidth="1"/>
    <col min="1802" max="1817" width="11" style="549" customWidth="1"/>
    <col min="1818" max="1827" width="9.88671875" style="549" customWidth="1"/>
    <col min="1828" max="1831" width="11" style="549" customWidth="1"/>
    <col min="1832" max="1832" width="14.44140625" style="549" customWidth="1"/>
    <col min="1833" max="1833" width="4.109375" style="549" customWidth="1"/>
    <col min="1834" max="1834" width="13.33203125" style="549" customWidth="1"/>
    <col min="1835" max="1835" width="28.109375" style="549" customWidth="1"/>
    <col min="1836" max="1836" width="11" style="549" customWidth="1"/>
    <col min="1837" max="1837" width="14.44140625" style="549" customWidth="1"/>
    <col min="1838" max="1838" width="4.109375" style="549" customWidth="1"/>
    <col min="1839" max="1840" width="11" style="549" customWidth="1"/>
    <col min="1841" max="1841" width="14.44140625" style="549" customWidth="1"/>
    <col min="1842" max="1842" width="4.109375" style="549" customWidth="1"/>
    <col min="1843" max="1843" width="14.44140625" style="549" customWidth="1"/>
    <col min="1844" max="2042" width="11" style="549"/>
    <col min="2043" max="2043" width="32.6640625" style="549" customWidth="1"/>
    <col min="2044" max="2047" width="10.6640625" style="549" customWidth="1"/>
    <col min="2048" max="2048" width="30.6640625" style="549" customWidth="1"/>
    <col min="2049" max="2054" width="10.109375" style="549" customWidth="1"/>
    <col min="2055" max="2055" width="28.33203125" style="549" customWidth="1"/>
    <col min="2056" max="2057" width="20.6640625" style="549" customWidth="1"/>
    <col min="2058" max="2073" width="11" style="549" customWidth="1"/>
    <col min="2074" max="2083" width="9.88671875" style="549" customWidth="1"/>
    <col min="2084" max="2087" width="11" style="549" customWidth="1"/>
    <col min="2088" max="2088" width="14.44140625" style="549" customWidth="1"/>
    <col min="2089" max="2089" width="4.109375" style="549" customWidth="1"/>
    <col min="2090" max="2090" width="13.33203125" style="549" customWidth="1"/>
    <col min="2091" max="2091" width="28.109375" style="549" customWidth="1"/>
    <col min="2092" max="2092" width="11" style="549" customWidth="1"/>
    <col min="2093" max="2093" width="14.44140625" style="549" customWidth="1"/>
    <col min="2094" max="2094" width="4.109375" style="549" customWidth="1"/>
    <col min="2095" max="2096" width="11" style="549" customWidth="1"/>
    <col min="2097" max="2097" width="14.44140625" style="549" customWidth="1"/>
    <col min="2098" max="2098" width="4.109375" style="549" customWidth="1"/>
    <col min="2099" max="2099" width="14.44140625" style="549" customWidth="1"/>
    <col min="2100" max="2298" width="11" style="549"/>
    <col min="2299" max="2299" width="32.6640625" style="549" customWidth="1"/>
    <col min="2300" max="2303" width="10.6640625" style="549" customWidth="1"/>
    <col min="2304" max="2304" width="30.6640625" style="549" customWidth="1"/>
    <col min="2305" max="2310" width="10.109375" style="549" customWidth="1"/>
    <col min="2311" max="2311" width="28.33203125" style="549" customWidth="1"/>
    <col min="2312" max="2313" width="20.6640625" style="549" customWidth="1"/>
    <col min="2314" max="2329" width="11" style="549" customWidth="1"/>
    <col min="2330" max="2339" width="9.88671875" style="549" customWidth="1"/>
    <col min="2340" max="2343" width="11" style="549" customWidth="1"/>
    <col min="2344" max="2344" width="14.44140625" style="549" customWidth="1"/>
    <col min="2345" max="2345" width="4.109375" style="549" customWidth="1"/>
    <col min="2346" max="2346" width="13.33203125" style="549" customWidth="1"/>
    <col min="2347" max="2347" width="28.109375" style="549" customWidth="1"/>
    <col min="2348" max="2348" width="11" style="549" customWidth="1"/>
    <col min="2349" max="2349" width="14.44140625" style="549" customWidth="1"/>
    <col min="2350" max="2350" width="4.109375" style="549" customWidth="1"/>
    <col min="2351" max="2352" width="11" style="549" customWidth="1"/>
    <col min="2353" max="2353" width="14.44140625" style="549" customWidth="1"/>
    <col min="2354" max="2354" width="4.109375" style="549" customWidth="1"/>
    <col min="2355" max="2355" width="14.44140625" style="549" customWidth="1"/>
    <col min="2356" max="2554" width="11" style="549"/>
    <col min="2555" max="2555" width="32.6640625" style="549" customWidth="1"/>
    <col min="2556" max="2559" width="10.6640625" style="549" customWidth="1"/>
    <col min="2560" max="2560" width="30.6640625" style="549" customWidth="1"/>
    <col min="2561" max="2566" width="10.109375" style="549" customWidth="1"/>
    <col min="2567" max="2567" width="28.33203125" style="549" customWidth="1"/>
    <col min="2568" max="2569" width="20.6640625" style="549" customWidth="1"/>
    <col min="2570" max="2585" width="11" style="549" customWidth="1"/>
    <col min="2586" max="2595" width="9.88671875" style="549" customWidth="1"/>
    <col min="2596" max="2599" width="11" style="549" customWidth="1"/>
    <col min="2600" max="2600" width="14.44140625" style="549" customWidth="1"/>
    <col min="2601" max="2601" width="4.109375" style="549" customWidth="1"/>
    <col min="2602" max="2602" width="13.33203125" style="549" customWidth="1"/>
    <col min="2603" max="2603" width="28.109375" style="549" customWidth="1"/>
    <col min="2604" max="2604" width="11" style="549" customWidth="1"/>
    <col min="2605" max="2605" width="14.44140625" style="549" customWidth="1"/>
    <col min="2606" max="2606" width="4.109375" style="549" customWidth="1"/>
    <col min="2607" max="2608" width="11" style="549" customWidth="1"/>
    <col min="2609" max="2609" width="14.44140625" style="549" customWidth="1"/>
    <col min="2610" max="2610" width="4.109375" style="549" customWidth="1"/>
    <col min="2611" max="2611" width="14.44140625" style="549" customWidth="1"/>
    <col min="2612" max="2810" width="11" style="549"/>
    <col min="2811" max="2811" width="32.6640625" style="549" customWidth="1"/>
    <col min="2812" max="2815" width="10.6640625" style="549" customWidth="1"/>
    <col min="2816" max="2816" width="30.6640625" style="549" customWidth="1"/>
    <col min="2817" max="2822" width="10.109375" style="549" customWidth="1"/>
    <col min="2823" max="2823" width="28.33203125" style="549" customWidth="1"/>
    <col min="2824" max="2825" width="20.6640625" style="549" customWidth="1"/>
    <col min="2826" max="2841" width="11" style="549" customWidth="1"/>
    <col min="2842" max="2851" width="9.88671875" style="549" customWidth="1"/>
    <col min="2852" max="2855" width="11" style="549" customWidth="1"/>
    <col min="2856" max="2856" width="14.44140625" style="549" customWidth="1"/>
    <col min="2857" max="2857" width="4.109375" style="549" customWidth="1"/>
    <col min="2858" max="2858" width="13.33203125" style="549" customWidth="1"/>
    <col min="2859" max="2859" width="28.109375" style="549" customWidth="1"/>
    <col min="2860" max="2860" width="11" style="549" customWidth="1"/>
    <col min="2861" max="2861" width="14.44140625" style="549" customWidth="1"/>
    <col min="2862" max="2862" width="4.109375" style="549" customWidth="1"/>
    <col min="2863" max="2864" width="11" style="549" customWidth="1"/>
    <col min="2865" max="2865" width="14.44140625" style="549" customWidth="1"/>
    <col min="2866" max="2866" width="4.109375" style="549" customWidth="1"/>
    <col min="2867" max="2867" width="14.44140625" style="549" customWidth="1"/>
    <col min="2868" max="3066" width="11" style="549"/>
    <col min="3067" max="3067" width="32.6640625" style="549" customWidth="1"/>
    <col min="3068" max="3071" width="10.6640625" style="549" customWidth="1"/>
    <col min="3072" max="3072" width="30.6640625" style="549" customWidth="1"/>
    <col min="3073" max="3078" width="10.109375" style="549" customWidth="1"/>
    <col min="3079" max="3079" width="28.33203125" style="549" customWidth="1"/>
    <col min="3080" max="3081" width="20.6640625" style="549" customWidth="1"/>
    <col min="3082" max="3097" width="11" style="549" customWidth="1"/>
    <col min="3098" max="3107" width="9.88671875" style="549" customWidth="1"/>
    <col min="3108" max="3111" width="11" style="549" customWidth="1"/>
    <col min="3112" max="3112" width="14.44140625" style="549" customWidth="1"/>
    <col min="3113" max="3113" width="4.109375" style="549" customWidth="1"/>
    <col min="3114" max="3114" width="13.33203125" style="549" customWidth="1"/>
    <col min="3115" max="3115" width="28.109375" style="549" customWidth="1"/>
    <col min="3116" max="3116" width="11" style="549" customWidth="1"/>
    <col min="3117" max="3117" width="14.44140625" style="549" customWidth="1"/>
    <col min="3118" max="3118" width="4.109375" style="549" customWidth="1"/>
    <col min="3119" max="3120" width="11" style="549" customWidth="1"/>
    <col min="3121" max="3121" width="14.44140625" style="549" customWidth="1"/>
    <col min="3122" max="3122" width="4.109375" style="549" customWidth="1"/>
    <col min="3123" max="3123" width="14.44140625" style="549" customWidth="1"/>
    <col min="3124" max="3322" width="11" style="549"/>
    <col min="3323" max="3323" width="32.6640625" style="549" customWidth="1"/>
    <col min="3324" max="3327" width="10.6640625" style="549" customWidth="1"/>
    <col min="3328" max="3328" width="30.6640625" style="549" customWidth="1"/>
    <col min="3329" max="3334" width="10.109375" style="549" customWidth="1"/>
    <col min="3335" max="3335" width="28.33203125" style="549" customWidth="1"/>
    <col min="3336" max="3337" width="20.6640625" style="549" customWidth="1"/>
    <col min="3338" max="3353" width="11" style="549" customWidth="1"/>
    <col min="3354" max="3363" width="9.88671875" style="549" customWidth="1"/>
    <col min="3364" max="3367" width="11" style="549" customWidth="1"/>
    <col min="3368" max="3368" width="14.44140625" style="549" customWidth="1"/>
    <col min="3369" max="3369" width="4.109375" style="549" customWidth="1"/>
    <col min="3370" max="3370" width="13.33203125" style="549" customWidth="1"/>
    <col min="3371" max="3371" width="28.109375" style="549" customWidth="1"/>
    <col min="3372" max="3372" width="11" style="549" customWidth="1"/>
    <col min="3373" max="3373" width="14.44140625" style="549" customWidth="1"/>
    <col min="3374" max="3374" width="4.109375" style="549" customWidth="1"/>
    <col min="3375" max="3376" width="11" style="549" customWidth="1"/>
    <col min="3377" max="3377" width="14.44140625" style="549" customWidth="1"/>
    <col min="3378" max="3378" width="4.109375" style="549" customWidth="1"/>
    <col min="3379" max="3379" width="14.44140625" style="549" customWidth="1"/>
    <col min="3380" max="3578" width="11" style="549"/>
    <col min="3579" max="3579" width="32.6640625" style="549" customWidth="1"/>
    <col min="3580" max="3583" width="10.6640625" style="549" customWidth="1"/>
    <col min="3584" max="3584" width="30.6640625" style="549" customWidth="1"/>
    <col min="3585" max="3590" width="10.109375" style="549" customWidth="1"/>
    <col min="3591" max="3591" width="28.33203125" style="549" customWidth="1"/>
    <col min="3592" max="3593" width="20.6640625" style="549" customWidth="1"/>
    <col min="3594" max="3609" width="11" style="549" customWidth="1"/>
    <col min="3610" max="3619" width="9.88671875" style="549" customWidth="1"/>
    <col min="3620" max="3623" width="11" style="549" customWidth="1"/>
    <col min="3624" max="3624" width="14.44140625" style="549" customWidth="1"/>
    <col min="3625" max="3625" width="4.109375" style="549" customWidth="1"/>
    <col min="3626" max="3626" width="13.33203125" style="549" customWidth="1"/>
    <col min="3627" max="3627" width="28.109375" style="549" customWidth="1"/>
    <col min="3628" max="3628" width="11" style="549" customWidth="1"/>
    <col min="3629" max="3629" width="14.44140625" style="549" customWidth="1"/>
    <col min="3630" max="3630" width="4.109375" style="549" customWidth="1"/>
    <col min="3631" max="3632" width="11" style="549" customWidth="1"/>
    <col min="3633" max="3633" width="14.44140625" style="549" customWidth="1"/>
    <col min="3634" max="3634" width="4.109375" style="549" customWidth="1"/>
    <col min="3635" max="3635" width="14.44140625" style="549" customWidth="1"/>
    <col min="3636" max="3834" width="11" style="549"/>
    <col min="3835" max="3835" width="32.6640625" style="549" customWidth="1"/>
    <col min="3836" max="3839" width="10.6640625" style="549" customWidth="1"/>
    <col min="3840" max="3840" width="30.6640625" style="549" customWidth="1"/>
    <col min="3841" max="3846" width="10.109375" style="549" customWidth="1"/>
    <col min="3847" max="3847" width="28.33203125" style="549" customWidth="1"/>
    <col min="3848" max="3849" width="20.6640625" style="549" customWidth="1"/>
    <col min="3850" max="3865" width="11" style="549" customWidth="1"/>
    <col min="3866" max="3875" width="9.88671875" style="549" customWidth="1"/>
    <col min="3876" max="3879" width="11" style="549" customWidth="1"/>
    <col min="3880" max="3880" width="14.44140625" style="549" customWidth="1"/>
    <col min="3881" max="3881" width="4.109375" style="549" customWidth="1"/>
    <col min="3882" max="3882" width="13.33203125" style="549" customWidth="1"/>
    <col min="3883" max="3883" width="28.109375" style="549" customWidth="1"/>
    <col min="3884" max="3884" width="11" style="549" customWidth="1"/>
    <col min="3885" max="3885" width="14.44140625" style="549" customWidth="1"/>
    <col min="3886" max="3886" width="4.109375" style="549" customWidth="1"/>
    <col min="3887" max="3888" width="11" style="549" customWidth="1"/>
    <col min="3889" max="3889" width="14.44140625" style="549" customWidth="1"/>
    <col min="3890" max="3890" width="4.109375" style="549" customWidth="1"/>
    <col min="3891" max="3891" width="14.44140625" style="549" customWidth="1"/>
    <col min="3892" max="4090" width="11" style="549"/>
    <col min="4091" max="4091" width="32.6640625" style="549" customWidth="1"/>
    <col min="4092" max="4095" width="10.6640625" style="549" customWidth="1"/>
    <col min="4096" max="4096" width="30.6640625" style="549" customWidth="1"/>
    <col min="4097" max="4102" width="10.109375" style="549" customWidth="1"/>
    <col min="4103" max="4103" width="28.33203125" style="549" customWidth="1"/>
    <col min="4104" max="4105" width="20.6640625" style="549" customWidth="1"/>
    <col min="4106" max="4121" width="11" style="549" customWidth="1"/>
    <col min="4122" max="4131" width="9.88671875" style="549" customWidth="1"/>
    <col min="4132" max="4135" width="11" style="549" customWidth="1"/>
    <col min="4136" max="4136" width="14.44140625" style="549" customWidth="1"/>
    <col min="4137" max="4137" width="4.109375" style="549" customWidth="1"/>
    <col min="4138" max="4138" width="13.33203125" style="549" customWidth="1"/>
    <col min="4139" max="4139" width="28.109375" style="549" customWidth="1"/>
    <col min="4140" max="4140" width="11" style="549" customWidth="1"/>
    <col min="4141" max="4141" width="14.44140625" style="549" customWidth="1"/>
    <col min="4142" max="4142" width="4.109375" style="549" customWidth="1"/>
    <col min="4143" max="4144" width="11" style="549" customWidth="1"/>
    <col min="4145" max="4145" width="14.44140625" style="549" customWidth="1"/>
    <col min="4146" max="4146" width="4.109375" style="549" customWidth="1"/>
    <col min="4147" max="4147" width="14.44140625" style="549" customWidth="1"/>
    <col min="4148" max="4346" width="11" style="549"/>
    <col min="4347" max="4347" width="32.6640625" style="549" customWidth="1"/>
    <col min="4348" max="4351" width="10.6640625" style="549" customWidth="1"/>
    <col min="4352" max="4352" width="30.6640625" style="549" customWidth="1"/>
    <col min="4353" max="4358" width="10.109375" style="549" customWidth="1"/>
    <col min="4359" max="4359" width="28.33203125" style="549" customWidth="1"/>
    <col min="4360" max="4361" width="20.6640625" style="549" customWidth="1"/>
    <col min="4362" max="4377" width="11" style="549" customWidth="1"/>
    <col min="4378" max="4387" width="9.88671875" style="549" customWidth="1"/>
    <col min="4388" max="4391" width="11" style="549" customWidth="1"/>
    <col min="4392" max="4392" width="14.44140625" style="549" customWidth="1"/>
    <col min="4393" max="4393" width="4.109375" style="549" customWidth="1"/>
    <col min="4394" max="4394" width="13.33203125" style="549" customWidth="1"/>
    <col min="4395" max="4395" width="28.109375" style="549" customWidth="1"/>
    <col min="4396" max="4396" width="11" style="549" customWidth="1"/>
    <col min="4397" max="4397" width="14.44140625" style="549" customWidth="1"/>
    <col min="4398" max="4398" width="4.109375" style="549" customWidth="1"/>
    <col min="4399" max="4400" width="11" style="549" customWidth="1"/>
    <col min="4401" max="4401" width="14.44140625" style="549" customWidth="1"/>
    <col min="4402" max="4402" width="4.109375" style="549" customWidth="1"/>
    <col min="4403" max="4403" width="14.44140625" style="549" customWidth="1"/>
    <col min="4404" max="4602" width="11" style="549"/>
    <col min="4603" max="4603" width="32.6640625" style="549" customWidth="1"/>
    <col min="4604" max="4607" width="10.6640625" style="549" customWidth="1"/>
    <col min="4608" max="4608" width="30.6640625" style="549" customWidth="1"/>
    <col min="4609" max="4614" width="10.109375" style="549" customWidth="1"/>
    <col min="4615" max="4615" width="28.33203125" style="549" customWidth="1"/>
    <col min="4616" max="4617" width="20.6640625" style="549" customWidth="1"/>
    <col min="4618" max="4633" width="11" style="549" customWidth="1"/>
    <col min="4634" max="4643" width="9.88671875" style="549" customWidth="1"/>
    <col min="4644" max="4647" width="11" style="549" customWidth="1"/>
    <col min="4648" max="4648" width="14.44140625" style="549" customWidth="1"/>
    <col min="4649" max="4649" width="4.109375" style="549" customWidth="1"/>
    <col min="4650" max="4650" width="13.33203125" style="549" customWidth="1"/>
    <col min="4651" max="4651" width="28.109375" style="549" customWidth="1"/>
    <col min="4652" max="4652" width="11" style="549" customWidth="1"/>
    <col min="4653" max="4653" width="14.44140625" style="549" customWidth="1"/>
    <col min="4654" max="4654" width="4.109375" style="549" customWidth="1"/>
    <col min="4655" max="4656" width="11" style="549" customWidth="1"/>
    <col min="4657" max="4657" width="14.44140625" style="549" customWidth="1"/>
    <col min="4658" max="4658" width="4.109375" style="549" customWidth="1"/>
    <col min="4659" max="4659" width="14.44140625" style="549" customWidth="1"/>
    <col min="4660" max="4858" width="11" style="549"/>
    <col min="4859" max="4859" width="32.6640625" style="549" customWidth="1"/>
    <col min="4860" max="4863" width="10.6640625" style="549" customWidth="1"/>
    <col min="4864" max="4864" width="30.6640625" style="549" customWidth="1"/>
    <col min="4865" max="4870" width="10.109375" style="549" customWidth="1"/>
    <col min="4871" max="4871" width="28.33203125" style="549" customWidth="1"/>
    <col min="4872" max="4873" width="20.6640625" style="549" customWidth="1"/>
    <col min="4874" max="4889" width="11" style="549" customWidth="1"/>
    <col min="4890" max="4899" width="9.88671875" style="549" customWidth="1"/>
    <col min="4900" max="4903" width="11" style="549" customWidth="1"/>
    <col min="4904" max="4904" width="14.44140625" style="549" customWidth="1"/>
    <col min="4905" max="4905" width="4.109375" style="549" customWidth="1"/>
    <col min="4906" max="4906" width="13.33203125" style="549" customWidth="1"/>
    <col min="4907" max="4907" width="28.109375" style="549" customWidth="1"/>
    <col min="4908" max="4908" width="11" style="549" customWidth="1"/>
    <col min="4909" max="4909" width="14.44140625" style="549" customWidth="1"/>
    <col min="4910" max="4910" width="4.109375" style="549" customWidth="1"/>
    <col min="4911" max="4912" width="11" style="549" customWidth="1"/>
    <col min="4913" max="4913" width="14.44140625" style="549" customWidth="1"/>
    <col min="4914" max="4914" width="4.109375" style="549" customWidth="1"/>
    <col min="4915" max="4915" width="14.44140625" style="549" customWidth="1"/>
    <col min="4916" max="5114" width="11" style="549"/>
    <col min="5115" max="5115" width="32.6640625" style="549" customWidth="1"/>
    <col min="5116" max="5119" width="10.6640625" style="549" customWidth="1"/>
    <col min="5120" max="5120" width="30.6640625" style="549" customWidth="1"/>
    <col min="5121" max="5126" width="10.109375" style="549" customWidth="1"/>
    <col min="5127" max="5127" width="28.33203125" style="549" customWidth="1"/>
    <col min="5128" max="5129" width="20.6640625" style="549" customWidth="1"/>
    <col min="5130" max="5145" width="11" style="549" customWidth="1"/>
    <col min="5146" max="5155" width="9.88671875" style="549" customWidth="1"/>
    <col min="5156" max="5159" width="11" style="549" customWidth="1"/>
    <col min="5160" max="5160" width="14.44140625" style="549" customWidth="1"/>
    <col min="5161" max="5161" width="4.109375" style="549" customWidth="1"/>
    <col min="5162" max="5162" width="13.33203125" style="549" customWidth="1"/>
    <col min="5163" max="5163" width="28.109375" style="549" customWidth="1"/>
    <col min="5164" max="5164" width="11" style="549" customWidth="1"/>
    <col min="5165" max="5165" width="14.44140625" style="549" customWidth="1"/>
    <col min="5166" max="5166" width="4.109375" style="549" customWidth="1"/>
    <col min="5167" max="5168" width="11" style="549" customWidth="1"/>
    <col min="5169" max="5169" width="14.44140625" style="549" customWidth="1"/>
    <col min="5170" max="5170" width="4.109375" style="549" customWidth="1"/>
    <col min="5171" max="5171" width="14.44140625" style="549" customWidth="1"/>
    <col min="5172" max="5370" width="11" style="549"/>
    <col min="5371" max="5371" width="32.6640625" style="549" customWidth="1"/>
    <col min="5372" max="5375" width="10.6640625" style="549" customWidth="1"/>
    <col min="5376" max="5376" width="30.6640625" style="549" customWidth="1"/>
    <col min="5377" max="5382" width="10.109375" style="549" customWidth="1"/>
    <col min="5383" max="5383" width="28.33203125" style="549" customWidth="1"/>
    <col min="5384" max="5385" width="20.6640625" style="549" customWidth="1"/>
    <col min="5386" max="5401" width="11" style="549" customWidth="1"/>
    <col min="5402" max="5411" width="9.88671875" style="549" customWidth="1"/>
    <col min="5412" max="5415" width="11" style="549" customWidth="1"/>
    <col min="5416" max="5416" width="14.44140625" style="549" customWidth="1"/>
    <col min="5417" max="5417" width="4.109375" style="549" customWidth="1"/>
    <col min="5418" max="5418" width="13.33203125" style="549" customWidth="1"/>
    <col min="5419" max="5419" width="28.109375" style="549" customWidth="1"/>
    <col min="5420" max="5420" width="11" style="549" customWidth="1"/>
    <col min="5421" max="5421" width="14.44140625" style="549" customWidth="1"/>
    <col min="5422" max="5422" width="4.109375" style="549" customWidth="1"/>
    <col min="5423" max="5424" width="11" style="549" customWidth="1"/>
    <col min="5425" max="5425" width="14.44140625" style="549" customWidth="1"/>
    <col min="5426" max="5426" width="4.109375" style="549" customWidth="1"/>
    <col min="5427" max="5427" width="14.44140625" style="549" customWidth="1"/>
    <col min="5428" max="5626" width="11" style="549"/>
    <col min="5627" max="5627" width="32.6640625" style="549" customWidth="1"/>
    <col min="5628" max="5631" width="10.6640625" style="549" customWidth="1"/>
    <col min="5632" max="5632" width="30.6640625" style="549" customWidth="1"/>
    <col min="5633" max="5638" width="10.109375" style="549" customWidth="1"/>
    <col min="5639" max="5639" width="28.33203125" style="549" customWidth="1"/>
    <col min="5640" max="5641" width="20.6640625" style="549" customWidth="1"/>
    <col min="5642" max="5657" width="11" style="549" customWidth="1"/>
    <col min="5658" max="5667" width="9.88671875" style="549" customWidth="1"/>
    <col min="5668" max="5671" width="11" style="549" customWidth="1"/>
    <col min="5672" max="5672" width="14.44140625" style="549" customWidth="1"/>
    <col min="5673" max="5673" width="4.109375" style="549" customWidth="1"/>
    <col min="5674" max="5674" width="13.33203125" style="549" customWidth="1"/>
    <col min="5675" max="5675" width="28.109375" style="549" customWidth="1"/>
    <col min="5676" max="5676" width="11" style="549" customWidth="1"/>
    <col min="5677" max="5677" width="14.44140625" style="549" customWidth="1"/>
    <col min="5678" max="5678" width="4.109375" style="549" customWidth="1"/>
    <col min="5679" max="5680" width="11" style="549" customWidth="1"/>
    <col min="5681" max="5681" width="14.44140625" style="549" customWidth="1"/>
    <col min="5682" max="5682" width="4.109375" style="549" customWidth="1"/>
    <col min="5683" max="5683" width="14.44140625" style="549" customWidth="1"/>
    <col min="5684" max="5882" width="11" style="549"/>
    <col min="5883" max="5883" width="32.6640625" style="549" customWidth="1"/>
    <col min="5884" max="5887" width="10.6640625" style="549" customWidth="1"/>
    <col min="5888" max="5888" width="30.6640625" style="549" customWidth="1"/>
    <col min="5889" max="5894" width="10.109375" style="549" customWidth="1"/>
    <col min="5895" max="5895" width="28.33203125" style="549" customWidth="1"/>
    <col min="5896" max="5897" width="20.6640625" style="549" customWidth="1"/>
    <col min="5898" max="5913" width="11" style="549" customWidth="1"/>
    <col min="5914" max="5923" width="9.88671875" style="549" customWidth="1"/>
    <col min="5924" max="5927" width="11" style="549" customWidth="1"/>
    <col min="5928" max="5928" width="14.44140625" style="549" customWidth="1"/>
    <col min="5929" max="5929" width="4.109375" style="549" customWidth="1"/>
    <col min="5930" max="5930" width="13.33203125" style="549" customWidth="1"/>
    <col min="5931" max="5931" width="28.109375" style="549" customWidth="1"/>
    <col min="5932" max="5932" width="11" style="549" customWidth="1"/>
    <col min="5933" max="5933" width="14.44140625" style="549" customWidth="1"/>
    <col min="5934" max="5934" width="4.109375" style="549" customWidth="1"/>
    <col min="5935" max="5936" width="11" style="549" customWidth="1"/>
    <col min="5937" max="5937" width="14.44140625" style="549" customWidth="1"/>
    <col min="5938" max="5938" width="4.109375" style="549" customWidth="1"/>
    <col min="5939" max="5939" width="14.44140625" style="549" customWidth="1"/>
    <col min="5940" max="6138" width="11" style="549"/>
    <col min="6139" max="6139" width="32.6640625" style="549" customWidth="1"/>
    <col min="6140" max="6143" width="10.6640625" style="549" customWidth="1"/>
    <col min="6144" max="6144" width="30.6640625" style="549" customWidth="1"/>
    <col min="6145" max="6150" width="10.109375" style="549" customWidth="1"/>
    <col min="6151" max="6151" width="28.33203125" style="549" customWidth="1"/>
    <col min="6152" max="6153" width="20.6640625" style="549" customWidth="1"/>
    <col min="6154" max="6169" width="11" style="549" customWidth="1"/>
    <col min="6170" max="6179" width="9.88671875" style="549" customWidth="1"/>
    <col min="6180" max="6183" width="11" style="549" customWidth="1"/>
    <col min="6184" max="6184" width="14.44140625" style="549" customWidth="1"/>
    <col min="6185" max="6185" width="4.109375" style="549" customWidth="1"/>
    <col min="6186" max="6186" width="13.33203125" style="549" customWidth="1"/>
    <col min="6187" max="6187" width="28.109375" style="549" customWidth="1"/>
    <col min="6188" max="6188" width="11" style="549" customWidth="1"/>
    <col min="6189" max="6189" width="14.44140625" style="549" customWidth="1"/>
    <col min="6190" max="6190" width="4.109375" style="549" customWidth="1"/>
    <col min="6191" max="6192" width="11" style="549" customWidth="1"/>
    <col min="6193" max="6193" width="14.44140625" style="549" customWidth="1"/>
    <col min="6194" max="6194" width="4.109375" style="549" customWidth="1"/>
    <col min="6195" max="6195" width="14.44140625" style="549" customWidth="1"/>
    <col min="6196" max="6394" width="11" style="549"/>
    <col min="6395" max="6395" width="32.6640625" style="549" customWidth="1"/>
    <col min="6396" max="6399" width="10.6640625" style="549" customWidth="1"/>
    <col min="6400" max="6400" width="30.6640625" style="549" customWidth="1"/>
    <col min="6401" max="6406" width="10.109375" style="549" customWidth="1"/>
    <col min="6407" max="6407" width="28.33203125" style="549" customWidth="1"/>
    <col min="6408" max="6409" width="20.6640625" style="549" customWidth="1"/>
    <col min="6410" max="6425" width="11" style="549" customWidth="1"/>
    <col min="6426" max="6435" width="9.88671875" style="549" customWidth="1"/>
    <col min="6436" max="6439" width="11" style="549" customWidth="1"/>
    <col min="6440" max="6440" width="14.44140625" style="549" customWidth="1"/>
    <col min="6441" max="6441" width="4.109375" style="549" customWidth="1"/>
    <col min="6442" max="6442" width="13.33203125" style="549" customWidth="1"/>
    <col min="6443" max="6443" width="28.109375" style="549" customWidth="1"/>
    <col min="6444" max="6444" width="11" style="549" customWidth="1"/>
    <col min="6445" max="6445" width="14.44140625" style="549" customWidth="1"/>
    <col min="6446" max="6446" width="4.109375" style="549" customWidth="1"/>
    <col min="6447" max="6448" width="11" style="549" customWidth="1"/>
    <col min="6449" max="6449" width="14.44140625" style="549" customWidth="1"/>
    <col min="6450" max="6450" width="4.109375" style="549" customWidth="1"/>
    <col min="6451" max="6451" width="14.44140625" style="549" customWidth="1"/>
    <col min="6452" max="6650" width="11" style="549"/>
    <col min="6651" max="6651" width="32.6640625" style="549" customWidth="1"/>
    <col min="6652" max="6655" width="10.6640625" style="549" customWidth="1"/>
    <col min="6656" max="6656" width="30.6640625" style="549" customWidth="1"/>
    <col min="6657" max="6662" width="10.109375" style="549" customWidth="1"/>
    <col min="6663" max="6663" width="28.33203125" style="549" customWidth="1"/>
    <col min="6664" max="6665" width="20.6640625" style="549" customWidth="1"/>
    <col min="6666" max="6681" width="11" style="549" customWidth="1"/>
    <col min="6682" max="6691" width="9.88671875" style="549" customWidth="1"/>
    <col min="6692" max="6695" width="11" style="549" customWidth="1"/>
    <col min="6696" max="6696" width="14.44140625" style="549" customWidth="1"/>
    <col min="6697" max="6697" width="4.109375" style="549" customWidth="1"/>
    <col min="6698" max="6698" width="13.33203125" style="549" customWidth="1"/>
    <col min="6699" max="6699" width="28.109375" style="549" customWidth="1"/>
    <col min="6700" max="6700" width="11" style="549" customWidth="1"/>
    <col min="6701" max="6701" width="14.44140625" style="549" customWidth="1"/>
    <col min="6702" max="6702" width="4.109375" style="549" customWidth="1"/>
    <col min="6703" max="6704" width="11" style="549" customWidth="1"/>
    <col min="6705" max="6705" width="14.44140625" style="549" customWidth="1"/>
    <col min="6706" max="6706" width="4.109375" style="549" customWidth="1"/>
    <col min="6707" max="6707" width="14.44140625" style="549" customWidth="1"/>
    <col min="6708" max="6906" width="11" style="549"/>
    <col min="6907" max="6907" width="32.6640625" style="549" customWidth="1"/>
    <col min="6908" max="6911" width="10.6640625" style="549" customWidth="1"/>
    <col min="6912" max="6912" width="30.6640625" style="549" customWidth="1"/>
    <col min="6913" max="6918" width="10.109375" style="549" customWidth="1"/>
    <col min="6919" max="6919" width="28.33203125" style="549" customWidth="1"/>
    <col min="6920" max="6921" width="20.6640625" style="549" customWidth="1"/>
    <col min="6922" max="6937" width="11" style="549" customWidth="1"/>
    <col min="6938" max="6947" width="9.88671875" style="549" customWidth="1"/>
    <col min="6948" max="6951" width="11" style="549" customWidth="1"/>
    <col min="6952" max="6952" width="14.44140625" style="549" customWidth="1"/>
    <col min="6953" max="6953" width="4.109375" style="549" customWidth="1"/>
    <col min="6954" max="6954" width="13.33203125" style="549" customWidth="1"/>
    <col min="6955" max="6955" width="28.109375" style="549" customWidth="1"/>
    <col min="6956" max="6956" width="11" style="549" customWidth="1"/>
    <col min="6957" max="6957" width="14.44140625" style="549" customWidth="1"/>
    <col min="6958" max="6958" width="4.109375" style="549" customWidth="1"/>
    <col min="6959" max="6960" width="11" style="549" customWidth="1"/>
    <col min="6961" max="6961" width="14.44140625" style="549" customWidth="1"/>
    <col min="6962" max="6962" width="4.109375" style="549" customWidth="1"/>
    <col min="6963" max="6963" width="14.44140625" style="549" customWidth="1"/>
    <col min="6964" max="7162" width="11" style="549"/>
    <col min="7163" max="7163" width="32.6640625" style="549" customWidth="1"/>
    <col min="7164" max="7167" width="10.6640625" style="549" customWidth="1"/>
    <col min="7168" max="7168" width="30.6640625" style="549" customWidth="1"/>
    <col min="7169" max="7174" width="10.109375" style="549" customWidth="1"/>
    <col min="7175" max="7175" width="28.33203125" style="549" customWidth="1"/>
    <col min="7176" max="7177" width="20.6640625" style="549" customWidth="1"/>
    <col min="7178" max="7193" width="11" style="549" customWidth="1"/>
    <col min="7194" max="7203" width="9.88671875" style="549" customWidth="1"/>
    <col min="7204" max="7207" width="11" style="549" customWidth="1"/>
    <col min="7208" max="7208" width="14.44140625" style="549" customWidth="1"/>
    <col min="7209" max="7209" width="4.109375" style="549" customWidth="1"/>
    <col min="7210" max="7210" width="13.33203125" style="549" customWidth="1"/>
    <col min="7211" max="7211" width="28.109375" style="549" customWidth="1"/>
    <col min="7212" max="7212" width="11" style="549" customWidth="1"/>
    <col min="7213" max="7213" width="14.44140625" style="549" customWidth="1"/>
    <col min="7214" max="7214" width="4.109375" style="549" customWidth="1"/>
    <col min="7215" max="7216" width="11" style="549" customWidth="1"/>
    <col min="7217" max="7217" width="14.44140625" style="549" customWidth="1"/>
    <col min="7218" max="7218" width="4.109375" style="549" customWidth="1"/>
    <col min="7219" max="7219" width="14.44140625" style="549" customWidth="1"/>
    <col min="7220" max="7418" width="11" style="549"/>
    <col min="7419" max="7419" width="32.6640625" style="549" customWidth="1"/>
    <col min="7420" max="7423" width="10.6640625" style="549" customWidth="1"/>
    <col min="7424" max="7424" width="30.6640625" style="549" customWidth="1"/>
    <col min="7425" max="7430" width="10.109375" style="549" customWidth="1"/>
    <col min="7431" max="7431" width="28.33203125" style="549" customWidth="1"/>
    <col min="7432" max="7433" width="20.6640625" style="549" customWidth="1"/>
    <col min="7434" max="7449" width="11" style="549" customWidth="1"/>
    <col min="7450" max="7459" width="9.88671875" style="549" customWidth="1"/>
    <col min="7460" max="7463" width="11" style="549" customWidth="1"/>
    <col min="7464" max="7464" width="14.44140625" style="549" customWidth="1"/>
    <col min="7465" max="7465" width="4.109375" style="549" customWidth="1"/>
    <col min="7466" max="7466" width="13.33203125" style="549" customWidth="1"/>
    <col min="7467" max="7467" width="28.109375" style="549" customWidth="1"/>
    <col min="7468" max="7468" width="11" style="549" customWidth="1"/>
    <col min="7469" max="7469" width="14.44140625" style="549" customWidth="1"/>
    <col min="7470" max="7470" width="4.109375" style="549" customWidth="1"/>
    <col min="7471" max="7472" width="11" style="549" customWidth="1"/>
    <col min="7473" max="7473" width="14.44140625" style="549" customWidth="1"/>
    <col min="7474" max="7474" width="4.109375" style="549" customWidth="1"/>
    <col min="7475" max="7475" width="14.44140625" style="549" customWidth="1"/>
    <col min="7476" max="7674" width="11" style="549"/>
    <col min="7675" max="7675" width="32.6640625" style="549" customWidth="1"/>
    <col min="7676" max="7679" width="10.6640625" style="549" customWidth="1"/>
    <col min="7680" max="7680" width="30.6640625" style="549" customWidth="1"/>
    <col min="7681" max="7686" width="10.109375" style="549" customWidth="1"/>
    <col min="7687" max="7687" width="28.33203125" style="549" customWidth="1"/>
    <col min="7688" max="7689" width="20.6640625" style="549" customWidth="1"/>
    <col min="7690" max="7705" width="11" style="549" customWidth="1"/>
    <col min="7706" max="7715" width="9.88671875" style="549" customWidth="1"/>
    <col min="7716" max="7719" width="11" style="549" customWidth="1"/>
    <col min="7720" max="7720" width="14.44140625" style="549" customWidth="1"/>
    <col min="7721" max="7721" width="4.109375" style="549" customWidth="1"/>
    <col min="7722" max="7722" width="13.33203125" style="549" customWidth="1"/>
    <col min="7723" max="7723" width="28.109375" style="549" customWidth="1"/>
    <col min="7724" max="7724" width="11" style="549" customWidth="1"/>
    <col min="7725" max="7725" width="14.44140625" style="549" customWidth="1"/>
    <col min="7726" max="7726" width="4.109375" style="549" customWidth="1"/>
    <col min="7727" max="7728" width="11" style="549" customWidth="1"/>
    <col min="7729" max="7729" width="14.44140625" style="549" customWidth="1"/>
    <col min="7730" max="7730" width="4.109375" style="549" customWidth="1"/>
    <col min="7731" max="7731" width="14.44140625" style="549" customWidth="1"/>
    <col min="7732" max="7930" width="11" style="549"/>
    <col min="7931" max="7931" width="32.6640625" style="549" customWidth="1"/>
    <col min="7932" max="7935" width="10.6640625" style="549" customWidth="1"/>
    <col min="7936" max="7936" width="30.6640625" style="549" customWidth="1"/>
    <col min="7937" max="7942" width="10.109375" style="549" customWidth="1"/>
    <col min="7943" max="7943" width="28.33203125" style="549" customWidth="1"/>
    <col min="7944" max="7945" width="20.6640625" style="549" customWidth="1"/>
    <col min="7946" max="7961" width="11" style="549" customWidth="1"/>
    <col min="7962" max="7971" width="9.88671875" style="549" customWidth="1"/>
    <col min="7972" max="7975" width="11" style="549" customWidth="1"/>
    <col min="7976" max="7976" width="14.44140625" style="549" customWidth="1"/>
    <col min="7977" max="7977" width="4.109375" style="549" customWidth="1"/>
    <col min="7978" max="7978" width="13.33203125" style="549" customWidth="1"/>
    <col min="7979" max="7979" width="28.109375" style="549" customWidth="1"/>
    <col min="7980" max="7980" width="11" style="549" customWidth="1"/>
    <col min="7981" max="7981" width="14.44140625" style="549" customWidth="1"/>
    <col min="7982" max="7982" width="4.109375" style="549" customWidth="1"/>
    <col min="7983" max="7984" width="11" style="549" customWidth="1"/>
    <col min="7985" max="7985" width="14.44140625" style="549" customWidth="1"/>
    <col min="7986" max="7986" width="4.109375" style="549" customWidth="1"/>
    <col min="7987" max="7987" width="14.44140625" style="549" customWidth="1"/>
    <col min="7988" max="8186" width="11" style="549"/>
    <col min="8187" max="8187" width="32.6640625" style="549" customWidth="1"/>
    <col min="8188" max="8191" width="10.6640625" style="549" customWidth="1"/>
    <col min="8192" max="8192" width="30.6640625" style="549" customWidth="1"/>
    <col min="8193" max="8198" width="10.109375" style="549" customWidth="1"/>
    <col min="8199" max="8199" width="28.33203125" style="549" customWidth="1"/>
    <col min="8200" max="8201" width="20.6640625" style="549" customWidth="1"/>
    <col min="8202" max="8217" width="11" style="549" customWidth="1"/>
    <col min="8218" max="8227" width="9.88671875" style="549" customWidth="1"/>
    <col min="8228" max="8231" width="11" style="549" customWidth="1"/>
    <col min="8232" max="8232" width="14.44140625" style="549" customWidth="1"/>
    <col min="8233" max="8233" width="4.109375" style="549" customWidth="1"/>
    <col min="8234" max="8234" width="13.33203125" style="549" customWidth="1"/>
    <col min="8235" max="8235" width="28.109375" style="549" customWidth="1"/>
    <col min="8236" max="8236" width="11" style="549" customWidth="1"/>
    <col min="8237" max="8237" width="14.44140625" style="549" customWidth="1"/>
    <col min="8238" max="8238" width="4.109375" style="549" customWidth="1"/>
    <col min="8239" max="8240" width="11" style="549" customWidth="1"/>
    <col min="8241" max="8241" width="14.44140625" style="549" customWidth="1"/>
    <col min="8242" max="8242" width="4.109375" style="549" customWidth="1"/>
    <col min="8243" max="8243" width="14.44140625" style="549" customWidth="1"/>
    <col min="8244" max="8442" width="11" style="549"/>
    <col min="8443" max="8443" width="32.6640625" style="549" customWidth="1"/>
    <col min="8444" max="8447" width="10.6640625" style="549" customWidth="1"/>
    <col min="8448" max="8448" width="30.6640625" style="549" customWidth="1"/>
    <col min="8449" max="8454" width="10.109375" style="549" customWidth="1"/>
    <col min="8455" max="8455" width="28.33203125" style="549" customWidth="1"/>
    <col min="8456" max="8457" width="20.6640625" style="549" customWidth="1"/>
    <col min="8458" max="8473" width="11" style="549" customWidth="1"/>
    <col min="8474" max="8483" width="9.88671875" style="549" customWidth="1"/>
    <col min="8484" max="8487" width="11" style="549" customWidth="1"/>
    <col min="8488" max="8488" width="14.44140625" style="549" customWidth="1"/>
    <col min="8489" max="8489" width="4.109375" style="549" customWidth="1"/>
    <col min="8490" max="8490" width="13.33203125" style="549" customWidth="1"/>
    <col min="8491" max="8491" width="28.109375" style="549" customWidth="1"/>
    <col min="8492" max="8492" width="11" style="549" customWidth="1"/>
    <col min="8493" max="8493" width="14.44140625" style="549" customWidth="1"/>
    <col min="8494" max="8494" width="4.109375" style="549" customWidth="1"/>
    <col min="8495" max="8496" width="11" style="549" customWidth="1"/>
    <col min="8497" max="8497" width="14.44140625" style="549" customWidth="1"/>
    <col min="8498" max="8498" width="4.109375" style="549" customWidth="1"/>
    <col min="8499" max="8499" width="14.44140625" style="549" customWidth="1"/>
    <col min="8500" max="8698" width="11" style="549"/>
    <col min="8699" max="8699" width="32.6640625" style="549" customWidth="1"/>
    <col min="8700" max="8703" width="10.6640625" style="549" customWidth="1"/>
    <col min="8704" max="8704" width="30.6640625" style="549" customWidth="1"/>
    <col min="8705" max="8710" width="10.109375" style="549" customWidth="1"/>
    <col min="8711" max="8711" width="28.33203125" style="549" customWidth="1"/>
    <col min="8712" max="8713" width="20.6640625" style="549" customWidth="1"/>
    <col min="8714" max="8729" width="11" style="549" customWidth="1"/>
    <col min="8730" max="8739" width="9.88671875" style="549" customWidth="1"/>
    <col min="8740" max="8743" width="11" style="549" customWidth="1"/>
    <col min="8744" max="8744" width="14.44140625" style="549" customWidth="1"/>
    <col min="8745" max="8745" width="4.109375" style="549" customWidth="1"/>
    <col min="8746" max="8746" width="13.33203125" style="549" customWidth="1"/>
    <col min="8747" max="8747" width="28.109375" style="549" customWidth="1"/>
    <col min="8748" max="8748" width="11" style="549" customWidth="1"/>
    <col min="8749" max="8749" width="14.44140625" style="549" customWidth="1"/>
    <col min="8750" max="8750" width="4.109375" style="549" customWidth="1"/>
    <col min="8751" max="8752" width="11" style="549" customWidth="1"/>
    <col min="8753" max="8753" width="14.44140625" style="549" customWidth="1"/>
    <col min="8754" max="8754" width="4.109375" style="549" customWidth="1"/>
    <col min="8755" max="8755" width="14.44140625" style="549" customWidth="1"/>
    <col min="8756" max="8954" width="11" style="549"/>
    <col min="8955" max="8955" width="32.6640625" style="549" customWidth="1"/>
    <col min="8956" max="8959" width="10.6640625" style="549" customWidth="1"/>
    <col min="8960" max="8960" width="30.6640625" style="549" customWidth="1"/>
    <col min="8961" max="8966" width="10.109375" style="549" customWidth="1"/>
    <col min="8967" max="8967" width="28.33203125" style="549" customWidth="1"/>
    <col min="8968" max="8969" width="20.6640625" style="549" customWidth="1"/>
    <col min="8970" max="8985" width="11" style="549" customWidth="1"/>
    <col min="8986" max="8995" width="9.88671875" style="549" customWidth="1"/>
    <col min="8996" max="8999" width="11" style="549" customWidth="1"/>
    <col min="9000" max="9000" width="14.44140625" style="549" customWidth="1"/>
    <col min="9001" max="9001" width="4.109375" style="549" customWidth="1"/>
    <col min="9002" max="9002" width="13.33203125" style="549" customWidth="1"/>
    <col min="9003" max="9003" width="28.109375" style="549" customWidth="1"/>
    <col min="9004" max="9004" width="11" style="549" customWidth="1"/>
    <col min="9005" max="9005" width="14.44140625" style="549" customWidth="1"/>
    <col min="9006" max="9006" width="4.109375" style="549" customWidth="1"/>
    <col min="9007" max="9008" width="11" style="549" customWidth="1"/>
    <col min="9009" max="9009" width="14.44140625" style="549" customWidth="1"/>
    <col min="9010" max="9010" width="4.109375" style="549" customWidth="1"/>
    <col min="9011" max="9011" width="14.44140625" style="549" customWidth="1"/>
    <col min="9012" max="9210" width="11" style="549"/>
    <col min="9211" max="9211" width="32.6640625" style="549" customWidth="1"/>
    <col min="9212" max="9215" width="10.6640625" style="549" customWidth="1"/>
    <col min="9216" max="9216" width="30.6640625" style="549" customWidth="1"/>
    <col min="9217" max="9222" width="10.109375" style="549" customWidth="1"/>
    <col min="9223" max="9223" width="28.33203125" style="549" customWidth="1"/>
    <col min="9224" max="9225" width="20.6640625" style="549" customWidth="1"/>
    <col min="9226" max="9241" width="11" style="549" customWidth="1"/>
    <col min="9242" max="9251" width="9.88671875" style="549" customWidth="1"/>
    <col min="9252" max="9255" width="11" style="549" customWidth="1"/>
    <col min="9256" max="9256" width="14.44140625" style="549" customWidth="1"/>
    <col min="9257" max="9257" width="4.109375" style="549" customWidth="1"/>
    <col min="9258" max="9258" width="13.33203125" style="549" customWidth="1"/>
    <col min="9259" max="9259" width="28.109375" style="549" customWidth="1"/>
    <col min="9260" max="9260" width="11" style="549" customWidth="1"/>
    <col min="9261" max="9261" width="14.44140625" style="549" customWidth="1"/>
    <col min="9262" max="9262" width="4.109375" style="549" customWidth="1"/>
    <col min="9263" max="9264" width="11" style="549" customWidth="1"/>
    <col min="9265" max="9265" width="14.44140625" style="549" customWidth="1"/>
    <col min="9266" max="9266" width="4.109375" style="549" customWidth="1"/>
    <col min="9267" max="9267" width="14.44140625" style="549" customWidth="1"/>
    <col min="9268" max="9466" width="11" style="549"/>
    <col min="9467" max="9467" width="32.6640625" style="549" customWidth="1"/>
    <col min="9468" max="9471" width="10.6640625" style="549" customWidth="1"/>
    <col min="9472" max="9472" width="30.6640625" style="549" customWidth="1"/>
    <col min="9473" max="9478" width="10.109375" style="549" customWidth="1"/>
    <col min="9479" max="9479" width="28.33203125" style="549" customWidth="1"/>
    <col min="9480" max="9481" width="20.6640625" style="549" customWidth="1"/>
    <col min="9482" max="9497" width="11" style="549" customWidth="1"/>
    <col min="9498" max="9507" width="9.88671875" style="549" customWidth="1"/>
    <col min="9508" max="9511" width="11" style="549" customWidth="1"/>
    <col min="9512" max="9512" width="14.44140625" style="549" customWidth="1"/>
    <col min="9513" max="9513" width="4.109375" style="549" customWidth="1"/>
    <col min="9514" max="9514" width="13.33203125" style="549" customWidth="1"/>
    <col min="9515" max="9515" width="28.109375" style="549" customWidth="1"/>
    <col min="9516" max="9516" width="11" style="549" customWidth="1"/>
    <col min="9517" max="9517" width="14.44140625" style="549" customWidth="1"/>
    <col min="9518" max="9518" width="4.109375" style="549" customWidth="1"/>
    <col min="9519" max="9520" width="11" style="549" customWidth="1"/>
    <col min="9521" max="9521" width="14.44140625" style="549" customWidth="1"/>
    <col min="9522" max="9522" width="4.109375" style="549" customWidth="1"/>
    <col min="9523" max="9523" width="14.44140625" style="549" customWidth="1"/>
    <col min="9524" max="9722" width="11" style="549"/>
    <col min="9723" max="9723" width="32.6640625" style="549" customWidth="1"/>
    <col min="9724" max="9727" width="10.6640625" style="549" customWidth="1"/>
    <col min="9728" max="9728" width="30.6640625" style="549" customWidth="1"/>
    <col min="9729" max="9734" width="10.109375" style="549" customWidth="1"/>
    <col min="9735" max="9735" width="28.33203125" style="549" customWidth="1"/>
    <col min="9736" max="9737" width="20.6640625" style="549" customWidth="1"/>
    <col min="9738" max="9753" width="11" style="549" customWidth="1"/>
    <col min="9754" max="9763" width="9.88671875" style="549" customWidth="1"/>
    <col min="9764" max="9767" width="11" style="549" customWidth="1"/>
    <col min="9768" max="9768" width="14.44140625" style="549" customWidth="1"/>
    <col min="9769" max="9769" width="4.109375" style="549" customWidth="1"/>
    <col min="9770" max="9770" width="13.33203125" style="549" customWidth="1"/>
    <col min="9771" max="9771" width="28.109375" style="549" customWidth="1"/>
    <col min="9772" max="9772" width="11" style="549" customWidth="1"/>
    <col min="9773" max="9773" width="14.44140625" style="549" customWidth="1"/>
    <col min="9774" max="9774" width="4.109375" style="549" customWidth="1"/>
    <col min="9775" max="9776" width="11" style="549" customWidth="1"/>
    <col min="9777" max="9777" width="14.44140625" style="549" customWidth="1"/>
    <col min="9778" max="9778" width="4.109375" style="549" customWidth="1"/>
    <col min="9779" max="9779" width="14.44140625" style="549" customWidth="1"/>
    <col min="9780" max="9978" width="11" style="549"/>
    <col min="9979" max="9979" width="32.6640625" style="549" customWidth="1"/>
    <col min="9980" max="9983" width="10.6640625" style="549" customWidth="1"/>
    <col min="9984" max="9984" width="30.6640625" style="549" customWidth="1"/>
    <col min="9985" max="9990" width="10.109375" style="549" customWidth="1"/>
    <col min="9991" max="9991" width="28.33203125" style="549" customWidth="1"/>
    <col min="9992" max="9993" width="20.6640625" style="549" customWidth="1"/>
    <col min="9994" max="10009" width="11" style="549" customWidth="1"/>
    <col min="10010" max="10019" width="9.88671875" style="549" customWidth="1"/>
    <col min="10020" max="10023" width="11" style="549" customWidth="1"/>
    <col min="10024" max="10024" width="14.44140625" style="549" customWidth="1"/>
    <col min="10025" max="10025" width="4.109375" style="549" customWidth="1"/>
    <col min="10026" max="10026" width="13.33203125" style="549" customWidth="1"/>
    <col min="10027" max="10027" width="28.109375" style="549" customWidth="1"/>
    <col min="10028" max="10028" width="11" style="549" customWidth="1"/>
    <col min="10029" max="10029" width="14.44140625" style="549" customWidth="1"/>
    <col min="10030" max="10030" width="4.109375" style="549" customWidth="1"/>
    <col min="10031" max="10032" width="11" style="549" customWidth="1"/>
    <col min="10033" max="10033" width="14.44140625" style="549" customWidth="1"/>
    <col min="10034" max="10034" width="4.109375" style="549" customWidth="1"/>
    <col min="10035" max="10035" width="14.44140625" style="549" customWidth="1"/>
    <col min="10036" max="10234" width="11" style="549"/>
    <col min="10235" max="10235" width="32.6640625" style="549" customWidth="1"/>
    <col min="10236" max="10239" width="10.6640625" style="549" customWidth="1"/>
    <col min="10240" max="10240" width="30.6640625" style="549" customWidth="1"/>
    <col min="10241" max="10246" width="10.109375" style="549" customWidth="1"/>
    <col min="10247" max="10247" width="28.33203125" style="549" customWidth="1"/>
    <col min="10248" max="10249" width="20.6640625" style="549" customWidth="1"/>
    <col min="10250" max="10265" width="11" style="549" customWidth="1"/>
    <col min="10266" max="10275" width="9.88671875" style="549" customWidth="1"/>
    <col min="10276" max="10279" width="11" style="549" customWidth="1"/>
    <col min="10280" max="10280" width="14.44140625" style="549" customWidth="1"/>
    <col min="10281" max="10281" width="4.109375" style="549" customWidth="1"/>
    <col min="10282" max="10282" width="13.33203125" style="549" customWidth="1"/>
    <col min="10283" max="10283" width="28.109375" style="549" customWidth="1"/>
    <col min="10284" max="10284" width="11" style="549" customWidth="1"/>
    <col min="10285" max="10285" width="14.44140625" style="549" customWidth="1"/>
    <col min="10286" max="10286" width="4.109375" style="549" customWidth="1"/>
    <col min="10287" max="10288" width="11" style="549" customWidth="1"/>
    <col min="10289" max="10289" width="14.44140625" style="549" customWidth="1"/>
    <col min="10290" max="10290" width="4.109375" style="549" customWidth="1"/>
    <col min="10291" max="10291" width="14.44140625" style="549" customWidth="1"/>
    <col min="10292" max="10490" width="11" style="549"/>
    <col min="10491" max="10491" width="32.6640625" style="549" customWidth="1"/>
    <col min="10492" max="10495" width="10.6640625" style="549" customWidth="1"/>
    <col min="10496" max="10496" width="30.6640625" style="549" customWidth="1"/>
    <col min="10497" max="10502" width="10.109375" style="549" customWidth="1"/>
    <col min="10503" max="10503" width="28.33203125" style="549" customWidth="1"/>
    <col min="10504" max="10505" width="20.6640625" style="549" customWidth="1"/>
    <col min="10506" max="10521" width="11" style="549" customWidth="1"/>
    <col min="10522" max="10531" width="9.88671875" style="549" customWidth="1"/>
    <col min="10532" max="10535" width="11" style="549" customWidth="1"/>
    <col min="10536" max="10536" width="14.44140625" style="549" customWidth="1"/>
    <col min="10537" max="10537" width="4.109375" style="549" customWidth="1"/>
    <col min="10538" max="10538" width="13.33203125" style="549" customWidth="1"/>
    <col min="10539" max="10539" width="28.109375" style="549" customWidth="1"/>
    <col min="10540" max="10540" width="11" style="549" customWidth="1"/>
    <col min="10541" max="10541" width="14.44140625" style="549" customWidth="1"/>
    <col min="10542" max="10542" width="4.109375" style="549" customWidth="1"/>
    <col min="10543" max="10544" width="11" style="549" customWidth="1"/>
    <col min="10545" max="10545" width="14.44140625" style="549" customWidth="1"/>
    <col min="10546" max="10546" width="4.109375" style="549" customWidth="1"/>
    <col min="10547" max="10547" width="14.44140625" style="549" customWidth="1"/>
    <col min="10548" max="10746" width="11" style="549"/>
    <col min="10747" max="10747" width="32.6640625" style="549" customWidth="1"/>
    <col min="10748" max="10751" width="10.6640625" style="549" customWidth="1"/>
    <col min="10752" max="10752" width="30.6640625" style="549" customWidth="1"/>
    <col min="10753" max="10758" width="10.109375" style="549" customWidth="1"/>
    <col min="10759" max="10759" width="28.33203125" style="549" customWidth="1"/>
    <col min="10760" max="10761" width="20.6640625" style="549" customWidth="1"/>
    <col min="10762" max="10777" width="11" style="549" customWidth="1"/>
    <col min="10778" max="10787" width="9.88671875" style="549" customWidth="1"/>
    <col min="10788" max="10791" width="11" style="549" customWidth="1"/>
    <col min="10792" max="10792" width="14.44140625" style="549" customWidth="1"/>
    <col min="10793" max="10793" width="4.109375" style="549" customWidth="1"/>
    <col min="10794" max="10794" width="13.33203125" style="549" customWidth="1"/>
    <col min="10795" max="10795" width="28.109375" style="549" customWidth="1"/>
    <col min="10796" max="10796" width="11" style="549" customWidth="1"/>
    <col min="10797" max="10797" width="14.44140625" style="549" customWidth="1"/>
    <col min="10798" max="10798" width="4.109375" style="549" customWidth="1"/>
    <col min="10799" max="10800" width="11" style="549" customWidth="1"/>
    <col min="10801" max="10801" width="14.44140625" style="549" customWidth="1"/>
    <col min="10802" max="10802" width="4.109375" style="549" customWidth="1"/>
    <col min="10803" max="10803" width="14.44140625" style="549" customWidth="1"/>
    <col min="10804" max="11002" width="11" style="549"/>
    <col min="11003" max="11003" width="32.6640625" style="549" customWidth="1"/>
    <col min="11004" max="11007" width="10.6640625" style="549" customWidth="1"/>
    <col min="11008" max="11008" width="30.6640625" style="549" customWidth="1"/>
    <col min="11009" max="11014" width="10.109375" style="549" customWidth="1"/>
    <col min="11015" max="11015" width="28.33203125" style="549" customWidth="1"/>
    <col min="11016" max="11017" width="20.6640625" style="549" customWidth="1"/>
    <col min="11018" max="11033" width="11" style="549" customWidth="1"/>
    <col min="11034" max="11043" width="9.88671875" style="549" customWidth="1"/>
    <col min="11044" max="11047" width="11" style="549" customWidth="1"/>
    <col min="11048" max="11048" width="14.44140625" style="549" customWidth="1"/>
    <col min="11049" max="11049" width="4.109375" style="549" customWidth="1"/>
    <col min="11050" max="11050" width="13.33203125" style="549" customWidth="1"/>
    <col min="11051" max="11051" width="28.109375" style="549" customWidth="1"/>
    <col min="11052" max="11052" width="11" style="549" customWidth="1"/>
    <col min="11053" max="11053" width="14.44140625" style="549" customWidth="1"/>
    <col min="11054" max="11054" width="4.109375" style="549" customWidth="1"/>
    <col min="11055" max="11056" width="11" style="549" customWidth="1"/>
    <col min="11057" max="11057" width="14.44140625" style="549" customWidth="1"/>
    <col min="11058" max="11058" width="4.109375" style="549" customWidth="1"/>
    <col min="11059" max="11059" width="14.44140625" style="549" customWidth="1"/>
    <col min="11060" max="11258" width="11" style="549"/>
    <col min="11259" max="11259" width="32.6640625" style="549" customWidth="1"/>
    <col min="11260" max="11263" width="10.6640625" style="549" customWidth="1"/>
    <col min="11264" max="11264" width="30.6640625" style="549" customWidth="1"/>
    <col min="11265" max="11270" width="10.109375" style="549" customWidth="1"/>
    <col min="11271" max="11271" width="28.33203125" style="549" customWidth="1"/>
    <col min="11272" max="11273" width="20.6640625" style="549" customWidth="1"/>
    <col min="11274" max="11289" width="11" style="549" customWidth="1"/>
    <col min="11290" max="11299" width="9.88671875" style="549" customWidth="1"/>
    <col min="11300" max="11303" width="11" style="549" customWidth="1"/>
    <col min="11304" max="11304" width="14.44140625" style="549" customWidth="1"/>
    <col min="11305" max="11305" width="4.109375" style="549" customWidth="1"/>
    <col min="11306" max="11306" width="13.33203125" style="549" customWidth="1"/>
    <col min="11307" max="11307" width="28.109375" style="549" customWidth="1"/>
    <col min="11308" max="11308" width="11" style="549" customWidth="1"/>
    <col min="11309" max="11309" width="14.44140625" style="549" customWidth="1"/>
    <col min="11310" max="11310" width="4.109375" style="549" customWidth="1"/>
    <col min="11311" max="11312" width="11" style="549" customWidth="1"/>
    <col min="11313" max="11313" width="14.44140625" style="549" customWidth="1"/>
    <col min="11314" max="11314" width="4.109375" style="549" customWidth="1"/>
    <col min="11315" max="11315" width="14.44140625" style="549" customWidth="1"/>
    <col min="11316" max="11514" width="11" style="549"/>
    <col min="11515" max="11515" width="32.6640625" style="549" customWidth="1"/>
    <col min="11516" max="11519" width="10.6640625" style="549" customWidth="1"/>
    <col min="11520" max="11520" width="30.6640625" style="549" customWidth="1"/>
    <col min="11521" max="11526" width="10.109375" style="549" customWidth="1"/>
    <col min="11527" max="11527" width="28.33203125" style="549" customWidth="1"/>
    <col min="11528" max="11529" width="20.6640625" style="549" customWidth="1"/>
    <col min="11530" max="11545" width="11" style="549" customWidth="1"/>
    <col min="11546" max="11555" width="9.88671875" style="549" customWidth="1"/>
    <col min="11556" max="11559" width="11" style="549" customWidth="1"/>
    <col min="11560" max="11560" width="14.44140625" style="549" customWidth="1"/>
    <col min="11561" max="11561" width="4.109375" style="549" customWidth="1"/>
    <col min="11562" max="11562" width="13.33203125" style="549" customWidth="1"/>
    <col min="11563" max="11563" width="28.109375" style="549" customWidth="1"/>
    <col min="11564" max="11564" width="11" style="549" customWidth="1"/>
    <col min="11565" max="11565" width="14.44140625" style="549" customWidth="1"/>
    <col min="11566" max="11566" width="4.109375" style="549" customWidth="1"/>
    <col min="11567" max="11568" width="11" style="549" customWidth="1"/>
    <col min="11569" max="11569" width="14.44140625" style="549" customWidth="1"/>
    <col min="11570" max="11570" width="4.109375" style="549" customWidth="1"/>
    <col min="11571" max="11571" width="14.44140625" style="549" customWidth="1"/>
    <col min="11572" max="11770" width="11" style="549"/>
    <col min="11771" max="11771" width="32.6640625" style="549" customWidth="1"/>
    <col min="11772" max="11775" width="10.6640625" style="549" customWidth="1"/>
    <col min="11776" max="11776" width="30.6640625" style="549" customWidth="1"/>
    <col min="11777" max="11782" width="10.109375" style="549" customWidth="1"/>
    <col min="11783" max="11783" width="28.33203125" style="549" customWidth="1"/>
    <col min="11784" max="11785" width="20.6640625" style="549" customWidth="1"/>
    <col min="11786" max="11801" width="11" style="549" customWidth="1"/>
    <col min="11802" max="11811" width="9.88671875" style="549" customWidth="1"/>
    <col min="11812" max="11815" width="11" style="549" customWidth="1"/>
    <col min="11816" max="11816" width="14.44140625" style="549" customWidth="1"/>
    <col min="11817" max="11817" width="4.109375" style="549" customWidth="1"/>
    <col min="11818" max="11818" width="13.33203125" style="549" customWidth="1"/>
    <col min="11819" max="11819" width="28.109375" style="549" customWidth="1"/>
    <col min="11820" max="11820" width="11" style="549" customWidth="1"/>
    <col min="11821" max="11821" width="14.44140625" style="549" customWidth="1"/>
    <col min="11822" max="11822" width="4.109375" style="549" customWidth="1"/>
    <col min="11823" max="11824" width="11" style="549" customWidth="1"/>
    <col min="11825" max="11825" width="14.44140625" style="549" customWidth="1"/>
    <col min="11826" max="11826" width="4.109375" style="549" customWidth="1"/>
    <col min="11827" max="11827" width="14.44140625" style="549" customWidth="1"/>
    <col min="11828" max="12026" width="11" style="549"/>
    <col min="12027" max="12027" width="32.6640625" style="549" customWidth="1"/>
    <col min="12028" max="12031" width="10.6640625" style="549" customWidth="1"/>
    <col min="12032" max="12032" width="30.6640625" style="549" customWidth="1"/>
    <col min="12033" max="12038" width="10.109375" style="549" customWidth="1"/>
    <col min="12039" max="12039" width="28.33203125" style="549" customWidth="1"/>
    <col min="12040" max="12041" width="20.6640625" style="549" customWidth="1"/>
    <col min="12042" max="12057" width="11" style="549" customWidth="1"/>
    <col min="12058" max="12067" width="9.88671875" style="549" customWidth="1"/>
    <col min="12068" max="12071" width="11" style="549" customWidth="1"/>
    <col min="12072" max="12072" width="14.44140625" style="549" customWidth="1"/>
    <col min="12073" max="12073" width="4.109375" style="549" customWidth="1"/>
    <col min="12074" max="12074" width="13.33203125" style="549" customWidth="1"/>
    <col min="12075" max="12075" width="28.109375" style="549" customWidth="1"/>
    <col min="12076" max="12076" width="11" style="549" customWidth="1"/>
    <col min="12077" max="12077" width="14.44140625" style="549" customWidth="1"/>
    <col min="12078" max="12078" width="4.109375" style="549" customWidth="1"/>
    <col min="12079" max="12080" width="11" style="549" customWidth="1"/>
    <col min="12081" max="12081" width="14.44140625" style="549" customWidth="1"/>
    <col min="12082" max="12082" width="4.109375" style="549" customWidth="1"/>
    <col min="12083" max="12083" width="14.44140625" style="549" customWidth="1"/>
    <col min="12084" max="12282" width="11" style="549"/>
    <col min="12283" max="12283" width="32.6640625" style="549" customWidth="1"/>
    <col min="12284" max="12287" width="10.6640625" style="549" customWidth="1"/>
    <col min="12288" max="12288" width="30.6640625" style="549" customWidth="1"/>
    <col min="12289" max="12294" width="10.109375" style="549" customWidth="1"/>
    <col min="12295" max="12295" width="28.33203125" style="549" customWidth="1"/>
    <col min="12296" max="12297" width="20.6640625" style="549" customWidth="1"/>
    <col min="12298" max="12313" width="11" style="549" customWidth="1"/>
    <col min="12314" max="12323" width="9.88671875" style="549" customWidth="1"/>
    <col min="12324" max="12327" width="11" style="549" customWidth="1"/>
    <col min="12328" max="12328" width="14.44140625" style="549" customWidth="1"/>
    <col min="12329" max="12329" width="4.109375" style="549" customWidth="1"/>
    <col min="12330" max="12330" width="13.33203125" style="549" customWidth="1"/>
    <col min="12331" max="12331" width="28.109375" style="549" customWidth="1"/>
    <col min="12332" max="12332" width="11" style="549" customWidth="1"/>
    <col min="12333" max="12333" width="14.44140625" style="549" customWidth="1"/>
    <col min="12334" max="12334" width="4.109375" style="549" customWidth="1"/>
    <col min="12335" max="12336" width="11" style="549" customWidth="1"/>
    <col min="12337" max="12337" width="14.44140625" style="549" customWidth="1"/>
    <col min="12338" max="12338" width="4.109375" style="549" customWidth="1"/>
    <col min="12339" max="12339" width="14.44140625" style="549" customWidth="1"/>
    <col min="12340" max="12538" width="11" style="549"/>
    <col min="12539" max="12539" width="32.6640625" style="549" customWidth="1"/>
    <col min="12540" max="12543" width="10.6640625" style="549" customWidth="1"/>
    <col min="12544" max="12544" width="30.6640625" style="549" customWidth="1"/>
    <col min="12545" max="12550" width="10.109375" style="549" customWidth="1"/>
    <col min="12551" max="12551" width="28.33203125" style="549" customWidth="1"/>
    <col min="12552" max="12553" width="20.6640625" style="549" customWidth="1"/>
    <col min="12554" max="12569" width="11" style="549" customWidth="1"/>
    <col min="12570" max="12579" width="9.88671875" style="549" customWidth="1"/>
    <col min="12580" max="12583" width="11" style="549" customWidth="1"/>
    <col min="12584" max="12584" width="14.44140625" style="549" customWidth="1"/>
    <col min="12585" max="12585" width="4.109375" style="549" customWidth="1"/>
    <col min="12586" max="12586" width="13.33203125" style="549" customWidth="1"/>
    <col min="12587" max="12587" width="28.109375" style="549" customWidth="1"/>
    <col min="12588" max="12588" width="11" style="549" customWidth="1"/>
    <col min="12589" max="12589" width="14.44140625" style="549" customWidth="1"/>
    <col min="12590" max="12590" width="4.109375" style="549" customWidth="1"/>
    <col min="12591" max="12592" width="11" style="549" customWidth="1"/>
    <col min="12593" max="12593" width="14.44140625" style="549" customWidth="1"/>
    <col min="12594" max="12594" width="4.109375" style="549" customWidth="1"/>
    <col min="12595" max="12595" width="14.44140625" style="549" customWidth="1"/>
    <col min="12596" max="12794" width="11" style="549"/>
    <col min="12795" max="12795" width="32.6640625" style="549" customWidth="1"/>
    <col min="12796" max="12799" width="10.6640625" style="549" customWidth="1"/>
    <col min="12800" max="12800" width="30.6640625" style="549" customWidth="1"/>
    <col min="12801" max="12806" width="10.109375" style="549" customWidth="1"/>
    <col min="12807" max="12807" width="28.33203125" style="549" customWidth="1"/>
    <col min="12808" max="12809" width="20.6640625" style="549" customWidth="1"/>
    <col min="12810" max="12825" width="11" style="549" customWidth="1"/>
    <col min="12826" max="12835" width="9.88671875" style="549" customWidth="1"/>
    <col min="12836" max="12839" width="11" style="549" customWidth="1"/>
    <col min="12840" max="12840" width="14.44140625" style="549" customWidth="1"/>
    <col min="12841" max="12841" width="4.109375" style="549" customWidth="1"/>
    <col min="12842" max="12842" width="13.33203125" style="549" customWidth="1"/>
    <col min="12843" max="12843" width="28.109375" style="549" customWidth="1"/>
    <col min="12844" max="12844" width="11" style="549" customWidth="1"/>
    <col min="12845" max="12845" width="14.44140625" style="549" customWidth="1"/>
    <col min="12846" max="12846" width="4.109375" style="549" customWidth="1"/>
    <col min="12847" max="12848" width="11" style="549" customWidth="1"/>
    <col min="12849" max="12849" width="14.44140625" style="549" customWidth="1"/>
    <col min="12850" max="12850" width="4.109375" style="549" customWidth="1"/>
    <col min="12851" max="12851" width="14.44140625" style="549" customWidth="1"/>
    <col min="12852" max="13050" width="11" style="549"/>
    <col min="13051" max="13051" width="32.6640625" style="549" customWidth="1"/>
    <col min="13052" max="13055" width="10.6640625" style="549" customWidth="1"/>
    <col min="13056" max="13056" width="30.6640625" style="549" customWidth="1"/>
    <col min="13057" max="13062" width="10.109375" style="549" customWidth="1"/>
    <col min="13063" max="13063" width="28.33203125" style="549" customWidth="1"/>
    <col min="13064" max="13065" width="20.6640625" style="549" customWidth="1"/>
    <col min="13066" max="13081" width="11" style="549" customWidth="1"/>
    <col min="13082" max="13091" width="9.88671875" style="549" customWidth="1"/>
    <col min="13092" max="13095" width="11" style="549" customWidth="1"/>
    <col min="13096" max="13096" width="14.44140625" style="549" customWidth="1"/>
    <col min="13097" max="13097" width="4.109375" style="549" customWidth="1"/>
    <col min="13098" max="13098" width="13.33203125" style="549" customWidth="1"/>
    <col min="13099" max="13099" width="28.109375" style="549" customWidth="1"/>
    <col min="13100" max="13100" width="11" style="549" customWidth="1"/>
    <col min="13101" max="13101" width="14.44140625" style="549" customWidth="1"/>
    <col min="13102" max="13102" width="4.109375" style="549" customWidth="1"/>
    <col min="13103" max="13104" width="11" style="549" customWidth="1"/>
    <col min="13105" max="13105" width="14.44140625" style="549" customWidth="1"/>
    <col min="13106" max="13106" width="4.109375" style="549" customWidth="1"/>
    <col min="13107" max="13107" width="14.44140625" style="549" customWidth="1"/>
    <col min="13108" max="13306" width="11" style="549"/>
    <col min="13307" max="13307" width="32.6640625" style="549" customWidth="1"/>
    <col min="13308" max="13311" width="10.6640625" style="549" customWidth="1"/>
    <col min="13312" max="13312" width="30.6640625" style="549" customWidth="1"/>
    <col min="13313" max="13318" width="10.109375" style="549" customWidth="1"/>
    <col min="13319" max="13319" width="28.33203125" style="549" customWidth="1"/>
    <col min="13320" max="13321" width="20.6640625" style="549" customWidth="1"/>
    <col min="13322" max="13337" width="11" style="549" customWidth="1"/>
    <col min="13338" max="13347" width="9.88671875" style="549" customWidth="1"/>
    <col min="13348" max="13351" width="11" style="549" customWidth="1"/>
    <col min="13352" max="13352" width="14.44140625" style="549" customWidth="1"/>
    <col min="13353" max="13353" width="4.109375" style="549" customWidth="1"/>
    <col min="13354" max="13354" width="13.33203125" style="549" customWidth="1"/>
    <col min="13355" max="13355" width="28.109375" style="549" customWidth="1"/>
    <col min="13356" max="13356" width="11" style="549" customWidth="1"/>
    <col min="13357" max="13357" width="14.44140625" style="549" customWidth="1"/>
    <col min="13358" max="13358" width="4.109375" style="549" customWidth="1"/>
    <col min="13359" max="13360" width="11" style="549" customWidth="1"/>
    <col min="13361" max="13361" width="14.44140625" style="549" customWidth="1"/>
    <col min="13362" max="13362" width="4.109375" style="549" customWidth="1"/>
    <col min="13363" max="13363" width="14.44140625" style="549" customWidth="1"/>
    <col min="13364" max="13562" width="11" style="549"/>
    <col min="13563" max="13563" width="32.6640625" style="549" customWidth="1"/>
    <col min="13564" max="13567" width="10.6640625" style="549" customWidth="1"/>
    <col min="13568" max="13568" width="30.6640625" style="549" customWidth="1"/>
    <col min="13569" max="13574" width="10.109375" style="549" customWidth="1"/>
    <col min="13575" max="13575" width="28.33203125" style="549" customWidth="1"/>
    <col min="13576" max="13577" width="20.6640625" style="549" customWidth="1"/>
    <col min="13578" max="13593" width="11" style="549" customWidth="1"/>
    <col min="13594" max="13603" width="9.88671875" style="549" customWidth="1"/>
    <col min="13604" max="13607" width="11" style="549" customWidth="1"/>
    <col min="13608" max="13608" width="14.44140625" style="549" customWidth="1"/>
    <col min="13609" max="13609" width="4.109375" style="549" customWidth="1"/>
    <col min="13610" max="13610" width="13.33203125" style="549" customWidth="1"/>
    <col min="13611" max="13611" width="28.109375" style="549" customWidth="1"/>
    <col min="13612" max="13612" width="11" style="549" customWidth="1"/>
    <col min="13613" max="13613" width="14.44140625" style="549" customWidth="1"/>
    <col min="13614" max="13614" width="4.109375" style="549" customWidth="1"/>
    <col min="13615" max="13616" width="11" style="549" customWidth="1"/>
    <col min="13617" max="13617" width="14.44140625" style="549" customWidth="1"/>
    <col min="13618" max="13618" width="4.109375" style="549" customWidth="1"/>
    <col min="13619" max="13619" width="14.44140625" style="549" customWidth="1"/>
    <col min="13620" max="13818" width="11" style="549"/>
    <col min="13819" max="13819" width="32.6640625" style="549" customWidth="1"/>
    <col min="13820" max="13823" width="10.6640625" style="549" customWidth="1"/>
    <col min="13824" max="13824" width="30.6640625" style="549" customWidth="1"/>
    <col min="13825" max="13830" width="10.109375" style="549" customWidth="1"/>
    <col min="13831" max="13831" width="28.33203125" style="549" customWidth="1"/>
    <col min="13832" max="13833" width="20.6640625" style="549" customWidth="1"/>
    <col min="13834" max="13849" width="11" style="549" customWidth="1"/>
    <col min="13850" max="13859" width="9.88671875" style="549" customWidth="1"/>
    <col min="13860" max="13863" width="11" style="549" customWidth="1"/>
    <col min="13864" max="13864" width="14.44140625" style="549" customWidth="1"/>
    <col min="13865" max="13865" width="4.109375" style="549" customWidth="1"/>
    <col min="13866" max="13866" width="13.33203125" style="549" customWidth="1"/>
    <col min="13867" max="13867" width="28.109375" style="549" customWidth="1"/>
    <col min="13868" max="13868" width="11" style="549" customWidth="1"/>
    <col min="13869" max="13869" width="14.44140625" style="549" customWidth="1"/>
    <col min="13870" max="13870" width="4.109375" style="549" customWidth="1"/>
    <col min="13871" max="13872" width="11" style="549" customWidth="1"/>
    <col min="13873" max="13873" width="14.44140625" style="549" customWidth="1"/>
    <col min="13874" max="13874" width="4.109375" style="549" customWidth="1"/>
    <col min="13875" max="13875" width="14.44140625" style="549" customWidth="1"/>
    <col min="13876" max="14074" width="11" style="549"/>
    <col min="14075" max="14075" width="32.6640625" style="549" customWidth="1"/>
    <col min="14076" max="14079" width="10.6640625" style="549" customWidth="1"/>
    <col min="14080" max="14080" width="30.6640625" style="549" customWidth="1"/>
    <col min="14081" max="14086" width="10.109375" style="549" customWidth="1"/>
    <col min="14087" max="14087" width="28.33203125" style="549" customWidth="1"/>
    <col min="14088" max="14089" width="20.6640625" style="549" customWidth="1"/>
    <col min="14090" max="14105" width="11" style="549" customWidth="1"/>
    <col min="14106" max="14115" width="9.88671875" style="549" customWidth="1"/>
    <col min="14116" max="14119" width="11" style="549" customWidth="1"/>
    <col min="14120" max="14120" width="14.44140625" style="549" customWidth="1"/>
    <col min="14121" max="14121" width="4.109375" style="549" customWidth="1"/>
    <col min="14122" max="14122" width="13.33203125" style="549" customWidth="1"/>
    <col min="14123" max="14123" width="28.109375" style="549" customWidth="1"/>
    <col min="14124" max="14124" width="11" style="549" customWidth="1"/>
    <col min="14125" max="14125" width="14.44140625" style="549" customWidth="1"/>
    <col min="14126" max="14126" width="4.109375" style="549" customWidth="1"/>
    <col min="14127" max="14128" width="11" style="549" customWidth="1"/>
    <col min="14129" max="14129" width="14.44140625" style="549" customWidth="1"/>
    <col min="14130" max="14130" width="4.109375" style="549" customWidth="1"/>
    <col min="14131" max="14131" width="14.44140625" style="549" customWidth="1"/>
    <col min="14132" max="14330" width="11" style="549"/>
    <col min="14331" max="14331" width="32.6640625" style="549" customWidth="1"/>
    <col min="14332" max="14335" width="10.6640625" style="549" customWidth="1"/>
    <col min="14336" max="14336" width="30.6640625" style="549" customWidth="1"/>
    <col min="14337" max="14342" width="10.109375" style="549" customWidth="1"/>
    <col min="14343" max="14343" width="28.33203125" style="549" customWidth="1"/>
    <col min="14344" max="14345" width="20.6640625" style="549" customWidth="1"/>
    <col min="14346" max="14361" width="11" style="549" customWidth="1"/>
    <col min="14362" max="14371" width="9.88671875" style="549" customWidth="1"/>
    <col min="14372" max="14375" width="11" style="549" customWidth="1"/>
    <col min="14376" max="14376" width="14.44140625" style="549" customWidth="1"/>
    <col min="14377" max="14377" width="4.109375" style="549" customWidth="1"/>
    <col min="14378" max="14378" width="13.33203125" style="549" customWidth="1"/>
    <col min="14379" max="14379" width="28.109375" style="549" customWidth="1"/>
    <col min="14380" max="14380" width="11" style="549" customWidth="1"/>
    <col min="14381" max="14381" width="14.44140625" style="549" customWidth="1"/>
    <col min="14382" max="14382" width="4.109375" style="549" customWidth="1"/>
    <col min="14383" max="14384" width="11" style="549" customWidth="1"/>
    <col min="14385" max="14385" width="14.44140625" style="549" customWidth="1"/>
    <col min="14386" max="14386" width="4.109375" style="549" customWidth="1"/>
    <col min="14387" max="14387" width="14.44140625" style="549" customWidth="1"/>
    <col min="14388" max="14586" width="11" style="549"/>
    <col min="14587" max="14587" width="32.6640625" style="549" customWidth="1"/>
    <col min="14588" max="14591" width="10.6640625" style="549" customWidth="1"/>
    <col min="14592" max="14592" width="30.6640625" style="549" customWidth="1"/>
    <col min="14593" max="14598" width="10.109375" style="549" customWidth="1"/>
    <col min="14599" max="14599" width="28.33203125" style="549" customWidth="1"/>
    <col min="14600" max="14601" width="20.6640625" style="549" customWidth="1"/>
    <col min="14602" max="14617" width="11" style="549" customWidth="1"/>
    <col min="14618" max="14627" width="9.88671875" style="549" customWidth="1"/>
    <col min="14628" max="14631" width="11" style="549" customWidth="1"/>
    <col min="14632" max="14632" width="14.44140625" style="549" customWidth="1"/>
    <col min="14633" max="14633" width="4.109375" style="549" customWidth="1"/>
    <col min="14634" max="14634" width="13.33203125" style="549" customWidth="1"/>
    <col min="14635" max="14635" width="28.109375" style="549" customWidth="1"/>
    <col min="14636" max="14636" width="11" style="549" customWidth="1"/>
    <col min="14637" max="14637" width="14.44140625" style="549" customWidth="1"/>
    <col min="14638" max="14638" width="4.109375" style="549" customWidth="1"/>
    <col min="14639" max="14640" width="11" style="549" customWidth="1"/>
    <col min="14641" max="14641" width="14.44140625" style="549" customWidth="1"/>
    <col min="14642" max="14642" width="4.109375" style="549" customWidth="1"/>
    <col min="14643" max="14643" width="14.44140625" style="549" customWidth="1"/>
    <col min="14644" max="14842" width="11" style="549"/>
    <col min="14843" max="14843" width="32.6640625" style="549" customWidth="1"/>
    <col min="14844" max="14847" width="10.6640625" style="549" customWidth="1"/>
    <col min="14848" max="14848" width="30.6640625" style="549" customWidth="1"/>
    <col min="14849" max="14854" width="10.109375" style="549" customWidth="1"/>
    <col min="14855" max="14855" width="28.33203125" style="549" customWidth="1"/>
    <col min="14856" max="14857" width="20.6640625" style="549" customWidth="1"/>
    <col min="14858" max="14873" width="11" style="549" customWidth="1"/>
    <col min="14874" max="14883" width="9.88671875" style="549" customWidth="1"/>
    <col min="14884" max="14887" width="11" style="549" customWidth="1"/>
    <col min="14888" max="14888" width="14.44140625" style="549" customWidth="1"/>
    <col min="14889" max="14889" width="4.109375" style="549" customWidth="1"/>
    <col min="14890" max="14890" width="13.33203125" style="549" customWidth="1"/>
    <col min="14891" max="14891" width="28.109375" style="549" customWidth="1"/>
    <col min="14892" max="14892" width="11" style="549" customWidth="1"/>
    <col min="14893" max="14893" width="14.44140625" style="549" customWidth="1"/>
    <col min="14894" max="14894" width="4.109375" style="549" customWidth="1"/>
    <col min="14895" max="14896" width="11" style="549" customWidth="1"/>
    <col min="14897" max="14897" width="14.44140625" style="549" customWidth="1"/>
    <col min="14898" max="14898" width="4.109375" style="549" customWidth="1"/>
    <col min="14899" max="14899" width="14.44140625" style="549" customWidth="1"/>
    <col min="14900" max="15098" width="11" style="549"/>
    <col min="15099" max="15099" width="32.6640625" style="549" customWidth="1"/>
    <col min="15100" max="15103" width="10.6640625" style="549" customWidth="1"/>
    <col min="15104" max="15104" width="30.6640625" style="549" customWidth="1"/>
    <col min="15105" max="15110" width="10.109375" style="549" customWidth="1"/>
    <col min="15111" max="15111" width="28.33203125" style="549" customWidth="1"/>
    <col min="15112" max="15113" width="20.6640625" style="549" customWidth="1"/>
    <col min="15114" max="15129" width="11" style="549" customWidth="1"/>
    <col min="15130" max="15139" width="9.88671875" style="549" customWidth="1"/>
    <col min="15140" max="15143" width="11" style="549" customWidth="1"/>
    <col min="15144" max="15144" width="14.44140625" style="549" customWidth="1"/>
    <col min="15145" max="15145" width="4.109375" style="549" customWidth="1"/>
    <col min="15146" max="15146" width="13.33203125" style="549" customWidth="1"/>
    <col min="15147" max="15147" width="28.109375" style="549" customWidth="1"/>
    <col min="15148" max="15148" width="11" style="549" customWidth="1"/>
    <col min="15149" max="15149" width="14.44140625" style="549" customWidth="1"/>
    <col min="15150" max="15150" width="4.109375" style="549" customWidth="1"/>
    <col min="15151" max="15152" width="11" style="549" customWidth="1"/>
    <col min="15153" max="15153" width="14.44140625" style="549" customWidth="1"/>
    <col min="15154" max="15154" width="4.109375" style="549" customWidth="1"/>
    <col min="15155" max="15155" width="14.44140625" style="549" customWidth="1"/>
    <col min="15156" max="15354" width="11" style="549"/>
    <col min="15355" max="15355" width="32.6640625" style="549" customWidth="1"/>
    <col min="15356" max="15359" width="10.6640625" style="549" customWidth="1"/>
    <col min="15360" max="15360" width="30.6640625" style="549" customWidth="1"/>
    <col min="15361" max="15366" width="10.109375" style="549" customWidth="1"/>
    <col min="15367" max="15367" width="28.33203125" style="549" customWidth="1"/>
    <col min="15368" max="15369" width="20.6640625" style="549" customWidth="1"/>
    <col min="15370" max="15385" width="11" style="549" customWidth="1"/>
    <col min="15386" max="15395" width="9.88671875" style="549" customWidth="1"/>
    <col min="15396" max="15399" width="11" style="549" customWidth="1"/>
    <col min="15400" max="15400" width="14.44140625" style="549" customWidth="1"/>
    <col min="15401" max="15401" width="4.109375" style="549" customWidth="1"/>
    <col min="15402" max="15402" width="13.33203125" style="549" customWidth="1"/>
    <col min="15403" max="15403" width="28.109375" style="549" customWidth="1"/>
    <col min="15404" max="15404" width="11" style="549" customWidth="1"/>
    <col min="15405" max="15405" width="14.44140625" style="549" customWidth="1"/>
    <col min="15406" max="15406" width="4.109375" style="549" customWidth="1"/>
    <col min="15407" max="15408" width="11" style="549" customWidth="1"/>
    <col min="15409" max="15409" width="14.44140625" style="549" customWidth="1"/>
    <col min="15410" max="15410" width="4.109375" style="549" customWidth="1"/>
    <col min="15411" max="15411" width="14.44140625" style="549" customWidth="1"/>
    <col min="15412" max="15610" width="11" style="549"/>
    <col min="15611" max="15611" width="32.6640625" style="549" customWidth="1"/>
    <col min="15612" max="15615" width="10.6640625" style="549" customWidth="1"/>
    <col min="15616" max="15616" width="30.6640625" style="549" customWidth="1"/>
    <col min="15617" max="15622" width="10.109375" style="549" customWidth="1"/>
    <col min="15623" max="15623" width="28.33203125" style="549" customWidth="1"/>
    <col min="15624" max="15625" width="20.6640625" style="549" customWidth="1"/>
    <col min="15626" max="15641" width="11" style="549" customWidth="1"/>
    <col min="15642" max="15651" width="9.88671875" style="549" customWidth="1"/>
    <col min="15652" max="15655" width="11" style="549" customWidth="1"/>
    <col min="15656" max="15656" width="14.44140625" style="549" customWidth="1"/>
    <col min="15657" max="15657" width="4.109375" style="549" customWidth="1"/>
    <col min="15658" max="15658" width="13.33203125" style="549" customWidth="1"/>
    <col min="15659" max="15659" width="28.109375" style="549" customWidth="1"/>
    <col min="15660" max="15660" width="11" style="549" customWidth="1"/>
    <col min="15661" max="15661" width="14.44140625" style="549" customWidth="1"/>
    <col min="15662" max="15662" width="4.109375" style="549" customWidth="1"/>
    <col min="15663" max="15664" width="11" style="549" customWidth="1"/>
    <col min="15665" max="15665" width="14.44140625" style="549" customWidth="1"/>
    <col min="15666" max="15666" width="4.109375" style="549" customWidth="1"/>
    <col min="15667" max="15667" width="14.44140625" style="549" customWidth="1"/>
    <col min="15668" max="15866" width="11" style="549"/>
    <col min="15867" max="15867" width="32.6640625" style="549" customWidth="1"/>
    <col min="15868" max="15871" width="10.6640625" style="549" customWidth="1"/>
    <col min="15872" max="15872" width="30.6640625" style="549" customWidth="1"/>
    <col min="15873" max="15878" width="10.109375" style="549" customWidth="1"/>
    <col min="15879" max="15879" width="28.33203125" style="549" customWidth="1"/>
    <col min="15880" max="15881" width="20.6640625" style="549" customWidth="1"/>
    <col min="15882" max="15897" width="11" style="549" customWidth="1"/>
    <col min="15898" max="15907" width="9.88671875" style="549" customWidth="1"/>
    <col min="15908" max="15911" width="11" style="549" customWidth="1"/>
    <col min="15912" max="15912" width="14.44140625" style="549" customWidth="1"/>
    <col min="15913" max="15913" width="4.109375" style="549" customWidth="1"/>
    <col min="15914" max="15914" width="13.33203125" style="549" customWidth="1"/>
    <col min="15915" max="15915" width="28.109375" style="549" customWidth="1"/>
    <col min="15916" max="15916" width="11" style="549" customWidth="1"/>
    <col min="15917" max="15917" width="14.44140625" style="549" customWidth="1"/>
    <col min="15918" max="15918" width="4.109375" style="549" customWidth="1"/>
    <col min="15919" max="15920" width="11" style="549" customWidth="1"/>
    <col min="15921" max="15921" width="14.44140625" style="549" customWidth="1"/>
    <col min="15922" max="15922" width="4.109375" style="549" customWidth="1"/>
    <col min="15923" max="15923" width="14.44140625" style="549" customWidth="1"/>
    <col min="15924" max="16122" width="11" style="549"/>
    <col min="16123" max="16123" width="32.6640625" style="549" customWidth="1"/>
    <col min="16124" max="16127" width="10.6640625" style="549" customWidth="1"/>
    <col min="16128" max="16128" width="30.6640625" style="549" customWidth="1"/>
    <col min="16129" max="16134" width="10.109375" style="549" customWidth="1"/>
    <col min="16135" max="16135" width="28.33203125" style="549" customWidth="1"/>
    <col min="16136" max="16137" width="20.6640625" style="549" customWidth="1"/>
    <col min="16138" max="16153" width="11" style="549" customWidth="1"/>
    <col min="16154" max="16163" width="9.88671875" style="549" customWidth="1"/>
    <col min="16164" max="16167" width="11" style="549" customWidth="1"/>
    <col min="16168" max="16168" width="14.44140625" style="549" customWidth="1"/>
    <col min="16169" max="16169" width="4.109375" style="549" customWidth="1"/>
    <col min="16170" max="16170" width="13.33203125" style="549" customWidth="1"/>
    <col min="16171" max="16171" width="28.109375" style="549" customWidth="1"/>
    <col min="16172" max="16172" width="11" style="549" customWidth="1"/>
    <col min="16173" max="16173" width="14.44140625" style="549" customWidth="1"/>
    <col min="16174" max="16174" width="4.109375" style="549" customWidth="1"/>
    <col min="16175" max="16176" width="11" style="549" customWidth="1"/>
    <col min="16177" max="16177" width="14.44140625" style="549" customWidth="1"/>
    <col min="16178" max="16178" width="4.109375" style="549" customWidth="1"/>
    <col min="16179" max="16179" width="14.44140625" style="549" customWidth="1"/>
    <col min="16180" max="16384" width="11" style="549"/>
  </cols>
  <sheetData>
    <row r="1" spans="1:7" ht="24.75" customHeight="1">
      <c r="A1" s="918" t="s">
        <v>264</v>
      </c>
      <c r="B1" s="924"/>
      <c r="C1" s="924"/>
      <c r="D1" s="924"/>
      <c r="E1" s="1025" t="s">
        <v>265</v>
      </c>
      <c r="F1" s="1025"/>
    </row>
    <row r="2" spans="1:7" ht="18.899999999999999" customHeight="1">
      <c r="F2" s="550"/>
    </row>
    <row r="3" spans="1:7" ht="18.899999999999999" customHeight="1">
      <c r="A3" s="859" t="s">
        <v>559</v>
      </c>
      <c r="B3" s="418"/>
      <c r="D3" s="418"/>
      <c r="E3" s="1041" t="s">
        <v>558</v>
      </c>
      <c r="F3" s="1042"/>
      <c r="G3" s="551"/>
    </row>
    <row r="4" spans="1:7" ht="18.899999999999999" customHeight="1">
      <c r="A4" s="859" t="s">
        <v>517</v>
      </c>
      <c r="B4" s="418"/>
      <c r="C4" s="418"/>
      <c r="D4" s="418"/>
      <c r="E4" s="418"/>
      <c r="F4" s="552" t="s">
        <v>500</v>
      </c>
    </row>
    <row r="5" spans="1:7" ht="18.899999999999999" customHeight="1">
      <c r="A5" s="426"/>
      <c r="B5" s="418"/>
      <c r="C5" s="418"/>
      <c r="D5" s="418"/>
      <c r="E5" s="418"/>
    </row>
    <row r="6" spans="1:7" ht="16.5" customHeight="1">
      <c r="A6" s="736" t="s">
        <v>456</v>
      </c>
      <c r="B6" s="1009" t="s">
        <v>245</v>
      </c>
      <c r="C6" s="1009"/>
      <c r="D6" s="1009" t="s">
        <v>273</v>
      </c>
      <c r="E6" s="1009"/>
      <c r="F6" s="450" t="s">
        <v>463</v>
      </c>
    </row>
    <row r="7" spans="1:7" ht="12.9" customHeight="1">
      <c r="B7" s="1020" t="s">
        <v>247</v>
      </c>
      <c r="C7" s="1020"/>
      <c r="D7" s="1020" t="s">
        <v>216</v>
      </c>
      <c r="E7" s="1020"/>
      <c r="G7" s="553"/>
    </row>
    <row r="8" spans="1:7" ht="12.9" customHeight="1">
      <c r="A8" s="424"/>
      <c r="B8" s="553" t="s">
        <v>5</v>
      </c>
      <c r="C8" s="553" t="s">
        <v>212</v>
      </c>
      <c r="D8" s="553" t="s">
        <v>5</v>
      </c>
      <c r="E8" s="553" t="s">
        <v>212</v>
      </c>
      <c r="F8" s="553"/>
      <c r="G8" s="553"/>
    </row>
    <row r="9" spans="1:7" ht="12.9" customHeight="1">
      <c r="A9" s="127"/>
      <c r="B9" s="554" t="s">
        <v>11</v>
      </c>
      <c r="C9" s="554" t="s">
        <v>12</v>
      </c>
      <c r="D9" s="554" t="s">
        <v>11</v>
      </c>
      <c r="E9" s="554" t="s">
        <v>12</v>
      </c>
      <c r="F9" s="130"/>
      <c r="G9" s="555"/>
    </row>
    <row r="10" spans="1:7" s="556" customFormat="1" ht="5.0999999999999996" customHeight="1">
      <c r="B10" s="557"/>
      <c r="C10" s="557"/>
      <c r="D10" s="557"/>
      <c r="E10" s="557"/>
      <c r="F10" s="557"/>
      <c r="G10" s="558"/>
    </row>
    <row r="11" spans="1:7" s="556" customFormat="1" ht="17.100000000000001" customHeight="1">
      <c r="A11" s="19" t="s">
        <v>13</v>
      </c>
      <c r="B11" s="135">
        <f>SUM(B12:B19)</f>
        <v>103547</v>
      </c>
      <c r="C11" s="135">
        <f>SUM(C12:C19)</f>
        <v>57622</v>
      </c>
      <c r="D11" s="135">
        <f>SUM(D12:D19)</f>
        <v>24911</v>
      </c>
      <c r="E11" s="135">
        <f>SUM(E12:E19)</f>
        <v>13201</v>
      </c>
      <c r="F11" s="21" t="s">
        <v>14</v>
      </c>
    </row>
    <row r="12" spans="1:7" s="556" customFormat="1" ht="17.100000000000001" customHeight="1">
      <c r="A12" s="22" t="s">
        <v>15</v>
      </c>
      <c r="B12" s="23">
        <v>9155</v>
      </c>
      <c r="C12" s="23">
        <v>5017</v>
      </c>
      <c r="D12" s="23">
        <v>3749</v>
      </c>
      <c r="E12" s="23">
        <v>1947</v>
      </c>
      <c r="F12" s="24" t="s">
        <v>16</v>
      </c>
      <c r="G12" s="500"/>
    </row>
    <row r="13" spans="1:7" s="556" customFormat="1" ht="17.100000000000001" customHeight="1">
      <c r="A13" s="22" t="s">
        <v>17</v>
      </c>
      <c r="B13" s="23">
        <v>8958</v>
      </c>
      <c r="C13" s="23">
        <v>4710</v>
      </c>
      <c r="D13" s="23">
        <v>6542</v>
      </c>
      <c r="E13" s="23">
        <v>3391</v>
      </c>
      <c r="F13" s="24" t="s">
        <v>18</v>
      </c>
      <c r="G13" s="500"/>
    </row>
    <row r="14" spans="1:7" s="556" customFormat="1" ht="17.100000000000001" customHeight="1">
      <c r="A14" s="25" t="s">
        <v>19</v>
      </c>
      <c r="B14" s="23">
        <v>1746</v>
      </c>
      <c r="C14" s="23">
        <v>1003</v>
      </c>
      <c r="D14" s="23">
        <v>1746</v>
      </c>
      <c r="E14" s="23">
        <v>1003</v>
      </c>
      <c r="F14" s="24" t="s">
        <v>20</v>
      </c>
      <c r="G14" s="501"/>
    </row>
    <row r="15" spans="1:7" s="556" customFormat="1" ht="17.100000000000001" customHeight="1">
      <c r="A15" s="26" t="s">
        <v>21</v>
      </c>
      <c r="B15" s="23">
        <v>11754</v>
      </c>
      <c r="C15" s="23">
        <v>6509</v>
      </c>
      <c r="D15" s="23">
        <v>2141</v>
      </c>
      <c r="E15" s="23">
        <v>1217</v>
      </c>
      <c r="F15" s="24" t="s">
        <v>22</v>
      </c>
      <c r="G15" s="500"/>
    </row>
    <row r="16" spans="1:7" s="556" customFormat="1" ht="17.100000000000001" customHeight="1">
      <c r="A16" s="26" t="s">
        <v>23</v>
      </c>
      <c r="B16" s="23">
        <v>10805</v>
      </c>
      <c r="C16" s="23">
        <v>5404</v>
      </c>
      <c r="D16" s="23">
        <v>7617</v>
      </c>
      <c r="E16" s="23">
        <v>3681</v>
      </c>
      <c r="F16" s="24" t="s">
        <v>24</v>
      </c>
      <c r="G16" s="500"/>
    </row>
    <row r="17" spans="1:7" s="556" customFormat="1" ht="17.100000000000001" customHeight="1">
      <c r="A17" s="26" t="s">
        <v>25</v>
      </c>
      <c r="B17" s="23">
        <v>36290</v>
      </c>
      <c r="C17" s="23">
        <v>20333</v>
      </c>
      <c r="D17" s="23">
        <v>546</v>
      </c>
      <c r="E17" s="23">
        <v>327</v>
      </c>
      <c r="F17" s="24" t="s">
        <v>26</v>
      </c>
      <c r="G17" s="500"/>
    </row>
    <row r="18" spans="1:7" s="556" customFormat="1" ht="17.100000000000001" customHeight="1">
      <c r="A18" s="26" t="s">
        <v>27</v>
      </c>
      <c r="B18" s="23">
        <v>17055</v>
      </c>
      <c r="C18" s="23">
        <v>10040</v>
      </c>
      <c r="D18" s="23">
        <v>2319</v>
      </c>
      <c r="E18" s="23">
        <v>1461</v>
      </c>
      <c r="F18" s="24" t="s">
        <v>28</v>
      </c>
      <c r="G18" s="501"/>
    </row>
    <row r="19" spans="1:7" s="556" customFormat="1" ht="17.100000000000001" customHeight="1">
      <c r="A19" s="26" t="s">
        <v>29</v>
      </c>
      <c r="B19" s="23">
        <v>7784</v>
      </c>
      <c r="C19" s="23">
        <v>4606</v>
      </c>
      <c r="D19" s="23">
        <v>251</v>
      </c>
      <c r="E19" s="23">
        <v>174</v>
      </c>
      <c r="F19" s="24" t="s">
        <v>30</v>
      </c>
      <c r="G19" s="500"/>
    </row>
    <row r="20" spans="1:7" s="556" customFormat="1" ht="17.100000000000001" customHeight="1">
      <c r="A20" s="27" t="s">
        <v>31</v>
      </c>
      <c r="B20" s="135">
        <f>SUM(B21:B28)</f>
        <v>62684</v>
      </c>
      <c r="C20" s="135">
        <f>SUM(C21:C28)</f>
        <v>34296</v>
      </c>
      <c r="D20" s="135">
        <f>SUM(D21:D28)</f>
        <v>7963</v>
      </c>
      <c r="E20" s="135">
        <f>SUM(E21:E28)</f>
        <v>4277</v>
      </c>
      <c r="F20" s="28" t="s">
        <v>32</v>
      </c>
      <c r="G20" s="500"/>
    </row>
    <row r="21" spans="1:7" s="556" customFormat="1" ht="17.100000000000001" customHeight="1">
      <c r="A21" s="22" t="s">
        <v>33</v>
      </c>
      <c r="B21" s="23">
        <v>7226</v>
      </c>
      <c r="C21" s="23">
        <v>4016</v>
      </c>
      <c r="D21" s="23">
        <v>628</v>
      </c>
      <c r="E21" s="23">
        <v>322</v>
      </c>
      <c r="F21" s="29" t="s">
        <v>34</v>
      </c>
      <c r="G21" s="500"/>
    </row>
    <row r="22" spans="1:7" s="556" customFormat="1" ht="17.100000000000001" customHeight="1">
      <c r="A22" s="22" t="s">
        <v>35</v>
      </c>
      <c r="B22" s="23">
        <v>4616</v>
      </c>
      <c r="C22" s="23">
        <v>2526</v>
      </c>
      <c r="D22" s="23">
        <v>2506</v>
      </c>
      <c r="E22" s="23">
        <v>1404</v>
      </c>
      <c r="F22" s="29" t="s">
        <v>36</v>
      </c>
      <c r="G22" s="500"/>
    </row>
    <row r="23" spans="1:7" s="556" customFormat="1" ht="17.100000000000001" customHeight="1">
      <c r="A23" s="22" t="s">
        <v>37</v>
      </c>
      <c r="B23" s="23">
        <v>3424</v>
      </c>
      <c r="C23" s="23">
        <v>1859</v>
      </c>
      <c r="D23" s="23">
        <v>1862</v>
      </c>
      <c r="E23" s="23">
        <v>998</v>
      </c>
      <c r="F23" s="29" t="s">
        <v>38</v>
      </c>
      <c r="G23" s="500"/>
    </row>
    <row r="24" spans="1:7" s="556" customFormat="1" ht="17.100000000000001" customHeight="1">
      <c r="A24" s="22" t="s">
        <v>39</v>
      </c>
      <c r="B24" s="23">
        <v>6524</v>
      </c>
      <c r="C24" s="23">
        <v>3383</v>
      </c>
      <c r="D24" s="23">
        <v>1813</v>
      </c>
      <c r="E24" s="23">
        <v>875</v>
      </c>
      <c r="F24" s="24" t="s">
        <v>40</v>
      </c>
      <c r="G24" s="501"/>
    </row>
    <row r="25" spans="1:7" s="556" customFormat="1" ht="17.100000000000001" customHeight="1">
      <c r="A25" s="22" t="s">
        <v>41</v>
      </c>
      <c r="B25" s="23">
        <v>2964</v>
      </c>
      <c r="C25" s="23">
        <v>1568</v>
      </c>
      <c r="D25" s="23">
        <v>176</v>
      </c>
      <c r="E25" s="23">
        <v>92</v>
      </c>
      <c r="F25" s="29" t="s">
        <v>42</v>
      </c>
      <c r="G25" s="500"/>
    </row>
    <row r="26" spans="1:7" s="556" customFormat="1" ht="17.100000000000001" customHeight="1">
      <c r="A26" s="22" t="s">
        <v>43</v>
      </c>
      <c r="B26" s="23">
        <v>14135</v>
      </c>
      <c r="C26" s="23">
        <v>7812</v>
      </c>
      <c r="D26" s="23">
        <v>978</v>
      </c>
      <c r="E26" s="23">
        <v>586</v>
      </c>
      <c r="F26" s="29" t="s">
        <v>44</v>
      </c>
      <c r="G26" s="500"/>
    </row>
    <row r="27" spans="1:7" s="556" customFormat="1" ht="17.100000000000001" customHeight="1">
      <c r="A27" s="22" t="s">
        <v>45</v>
      </c>
      <c r="B27" s="23">
        <v>16948</v>
      </c>
      <c r="C27" s="23">
        <v>9359</v>
      </c>
      <c r="D27" s="23">
        <v>0</v>
      </c>
      <c r="E27" s="23">
        <v>0</v>
      </c>
      <c r="F27" s="29" t="s">
        <v>46</v>
      </c>
      <c r="G27" s="500"/>
    </row>
    <row r="28" spans="1:7" s="556" customFormat="1" ht="17.100000000000001" customHeight="1">
      <c r="A28" s="22" t="s">
        <v>47</v>
      </c>
      <c r="B28" s="23">
        <v>6847</v>
      </c>
      <c r="C28" s="23">
        <v>3773</v>
      </c>
      <c r="D28" s="23">
        <v>0</v>
      </c>
      <c r="E28" s="23">
        <v>0</v>
      </c>
      <c r="F28" s="29" t="s">
        <v>48</v>
      </c>
      <c r="G28" s="500"/>
    </row>
    <row r="29" spans="1:7" s="556" customFormat="1" ht="17.100000000000001" customHeight="1">
      <c r="A29" s="19" t="s">
        <v>49</v>
      </c>
      <c r="B29" s="135">
        <f>SUM(B30:B38)</f>
        <v>131852</v>
      </c>
      <c r="C29" s="135">
        <f>SUM(C30:C38)</f>
        <v>68753</v>
      </c>
      <c r="D29" s="135">
        <f>SUM(D30:D38)</f>
        <v>25546</v>
      </c>
      <c r="E29" s="135">
        <f>SUM(E30:E38)</f>
        <v>12872</v>
      </c>
      <c r="F29" s="21" t="s">
        <v>50</v>
      </c>
      <c r="G29" s="500"/>
    </row>
    <row r="30" spans="1:7" s="556" customFormat="1" ht="17.100000000000001" customHeight="1">
      <c r="A30" s="30" t="s">
        <v>51</v>
      </c>
      <c r="B30" s="23">
        <v>26493</v>
      </c>
      <c r="C30" s="23">
        <v>13888</v>
      </c>
      <c r="D30" s="23">
        <v>1887</v>
      </c>
      <c r="E30" s="23">
        <v>920</v>
      </c>
      <c r="F30" s="24" t="s">
        <v>52</v>
      </c>
      <c r="G30" s="500"/>
    </row>
    <row r="31" spans="1:7" s="556" customFormat="1" ht="17.100000000000001" customHeight="1">
      <c r="A31" s="31" t="s">
        <v>53</v>
      </c>
      <c r="B31" s="23">
        <v>7930</v>
      </c>
      <c r="C31" s="23">
        <v>3742</v>
      </c>
      <c r="D31" s="23">
        <v>3284</v>
      </c>
      <c r="E31" s="23">
        <v>1606</v>
      </c>
      <c r="F31" s="24" t="s">
        <v>54</v>
      </c>
      <c r="G31" s="500"/>
    </row>
    <row r="32" spans="1:7" s="556" customFormat="1" ht="17.100000000000001" customHeight="1">
      <c r="A32" s="30" t="s">
        <v>55</v>
      </c>
      <c r="B32" s="23">
        <v>7378</v>
      </c>
      <c r="C32" s="23">
        <v>3793</v>
      </c>
      <c r="D32" s="23">
        <v>1561</v>
      </c>
      <c r="E32" s="23">
        <v>785</v>
      </c>
      <c r="F32" s="24" t="s">
        <v>56</v>
      </c>
      <c r="G32" s="500"/>
    </row>
    <row r="33" spans="1:7" s="556" customFormat="1" ht="17.100000000000001" customHeight="1">
      <c r="A33" s="22" t="s">
        <v>57</v>
      </c>
      <c r="B33" s="23">
        <v>40246</v>
      </c>
      <c r="C33" s="23">
        <v>21723</v>
      </c>
      <c r="D33" s="23">
        <v>289</v>
      </c>
      <c r="E33" s="23">
        <v>159</v>
      </c>
      <c r="F33" s="24" t="s">
        <v>58</v>
      </c>
      <c r="G33" s="500"/>
    </row>
    <row r="34" spans="1:7" s="556" customFormat="1" ht="17.100000000000001" customHeight="1">
      <c r="A34" s="31" t="s">
        <v>59</v>
      </c>
      <c r="B34" s="23">
        <v>5534</v>
      </c>
      <c r="C34" s="23">
        <v>3016</v>
      </c>
      <c r="D34" s="23">
        <v>1256</v>
      </c>
      <c r="E34" s="23">
        <v>641</v>
      </c>
      <c r="F34" s="24" t="s">
        <v>430</v>
      </c>
      <c r="G34" s="501"/>
    </row>
    <row r="35" spans="1:7" s="556" customFormat="1" ht="17.100000000000001" customHeight="1">
      <c r="A35" s="22" t="s">
        <v>60</v>
      </c>
      <c r="B35" s="23">
        <v>9479</v>
      </c>
      <c r="C35" s="23">
        <v>4753</v>
      </c>
      <c r="D35" s="23">
        <v>1169</v>
      </c>
      <c r="E35" s="23">
        <v>584</v>
      </c>
      <c r="F35" s="24" t="s">
        <v>61</v>
      </c>
      <c r="G35" s="500"/>
    </row>
    <row r="36" spans="1:7" s="556" customFormat="1" ht="17.100000000000001" customHeight="1">
      <c r="A36" s="22" t="s">
        <v>62</v>
      </c>
      <c r="B36" s="23">
        <v>16664</v>
      </c>
      <c r="C36" s="23">
        <v>8484</v>
      </c>
      <c r="D36" s="23">
        <v>8039</v>
      </c>
      <c r="E36" s="23">
        <v>4092</v>
      </c>
      <c r="F36" s="24" t="s">
        <v>63</v>
      </c>
      <c r="G36" s="500"/>
    </row>
    <row r="37" spans="1:7" s="556" customFormat="1" ht="17.100000000000001" customHeight="1">
      <c r="A37" s="22" t="s">
        <v>64</v>
      </c>
      <c r="B37" s="23">
        <v>13841</v>
      </c>
      <c r="C37" s="23">
        <v>7198</v>
      </c>
      <c r="D37" s="23">
        <v>3983</v>
      </c>
      <c r="E37" s="23">
        <v>2039</v>
      </c>
      <c r="F37" s="24" t="s">
        <v>65</v>
      </c>
      <c r="G37" s="500"/>
    </row>
    <row r="38" spans="1:7" s="556" customFormat="1" ht="17.100000000000001" customHeight="1">
      <c r="A38" s="22" t="s">
        <v>66</v>
      </c>
      <c r="B38" s="23">
        <v>4287</v>
      </c>
      <c r="C38" s="23">
        <v>2156</v>
      </c>
      <c r="D38" s="23">
        <v>4078</v>
      </c>
      <c r="E38" s="23">
        <v>2046</v>
      </c>
      <c r="F38" s="24" t="s">
        <v>67</v>
      </c>
      <c r="G38" s="501"/>
    </row>
    <row r="39" spans="1:7" s="556" customFormat="1" ht="17.100000000000001" customHeight="1">
      <c r="A39" s="32" t="s">
        <v>68</v>
      </c>
      <c r="B39" s="135">
        <f>SUM(B40:B46)</f>
        <v>141921</v>
      </c>
      <c r="C39" s="135">
        <f>SUM(C40:C46)</f>
        <v>74380</v>
      </c>
      <c r="D39" s="135">
        <f>SUM(D40:D46)</f>
        <v>28238</v>
      </c>
      <c r="E39" s="135">
        <f>SUM(E40:E46)</f>
        <v>14268</v>
      </c>
      <c r="F39" s="21" t="s">
        <v>69</v>
      </c>
      <c r="G39" s="500"/>
    </row>
    <row r="40" spans="1:7" s="556" customFormat="1" ht="17.100000000000001" customHeight="1">
      <c r="A40" s="30" t="s">
        <v>70</v>
      </c>
      <c r="B40" s="23">
        <v>28486</v>
      </c>
      <c r="C40" s="23">
        <v>15068</v>
      </c>
      <c r="D40" s="23">
        <v>7259</v>
      </c>
      <c r="E40" s="23">
        <v>3837</v>
      </c>
      <c r="F40" s="29" t="s">
        <v>71</v>
      </c>
      <c r="G40" s="500"/>
    </row>
    <row r="41" spans="1:7" s="556" customFormat="1" ht="17.100000000000001" customHeight="1">
      <c r="A41" s="30" t="s">
        <v>72</v>
      </c>
      <c r="B41" s="23">
        <v>17882</v>
      </c>
      <c r="C41" s="23">
        <v>9186</v>
      </c>
      <c r="D41" s="23">
        <v>5470</v>
      </c>
      <c r="E41" s="23">
        <v>2619</v>
      </c>
      <c r="F41" s="24" t="s">
        <v>73</v>
      </c>
      <c r="G41" s="500"/>
    </row>
    <row r="42" spans="1:7" s="556" customFormat="1" ht="17.100000000000001" customHeight="1">
      <c r="A42" s="30" t="s">
        <v>74</v>
      </c>
      <c r="B42" s="23">
        <v>14785</v>
      </c>
      <c r="C42" s="23">
        <v>7618</v>
      </c>
      <c r="D42" s="23">
        <v>0</v>
      </c>
      <c r="E42" s="23">
        <v>0</v>
      </c>
      <c r="F42" s="24" t="s">
        <v>75</v>
      </c>
      <c r="G42" s="500"/>
    </row>
    <row r="43" spans="1:7" s="556" customFormat="1" ht="17.100000000000001" customHeight="1">
      <c r="A43" s="30" t="s">
        <v>76</v>
      </c>
      <c r="B43" s="23">
        <v>32000</v>
      </c>
      <c r="C43" s="23">
        <v>16966</v>
      </c>
      <c r="D43" s="23">
        <v>517</v>
      </c>
      <c r="E43" s="23">
        <v>267</v>
      </c>
      <c r="F43" s="24" t="s">
        <v>77</v>
      </c>
      <c r="G43" s="501"/>
    </row>
    <row r="44" spans="1:7" s="558" customFormat="1" ht="17.100000000000001" customHeight="1">
      <c r="A44" s="30" t="s">
        <v>78</v>
      </c>
      <c r="B44" s="23">
        <v>19936</v>
      </c>
      <c r="C44" s="23">
        <v>9947</v>
      </c>
      <c r="D44" s="23">
        <v>7266</v>
      </c>
      <c r="E44" s="23">
        <v>3492</v>
      </c>
      <c r="F44" s="29" t="s">
        <v>79</v>
      </c>
      <c r="G44" s="500"/>
    </row>
    <row r="45" spans="1:7" s="556" customFormat="1" ht="17.100000000000001" customHeight="1">
      <c r="A45" s="30" t="s">
        <v>80</v>
      </c>
      <c r="B45" s="23">
        <v>8916</v>
      </c>
      <c r="C45" s="23">
        <v>4743</v>
      </c>
      <c r="D45" s="23">
        <v>2844</v>
      </c>
      <c r="E45" s="23">
        <v>1435</v>
      </c>
      <c r="F45" s="29" t="s">
        <v>81</v>
      </c>
      <c r="G45" s="500"/>
    </row>
    <row r="46" spans="1:7" s="556" customFormat="1" ht="17.100000000000001" customHeight="1">
      <c r="A46" s="30" t="s">
        <v>82</v>
      </c>
      <c r="B46" s="23">
        <v>19916</v>
      </c>
      <c r="C46" s="23">
        <v>10852</v>
      </c>
      <c r="D46" s="23">
        <v>4882</v>
      </c>
      <c r="E46" s="23">
        <v>2618</v>
      </c>
      <c r="F46" s="24" t="s">
        <v>83</v>
      </c>
      <c r="G46" s="500"/>
    </row>
    <row r="47" spans="1:7" s="556" customFormat="1" ht="17.100000000000001" customHeight="1">
      <c r="A47" s="33" t="s">
        <v>84</v>
      </c>
      <c r="B47" s="135">
        <f>SUM(B48:B52)</f>
        <v>74348</v>
      </c>
      <c r="C47" s="135">
        <f>SUM(C48:C52)</f>
        <v>39211</v>
      </c>
      <c r="D47" s="135">
        <f>SUM(D48:D52)</f>
        <v>24102</v>
      </c>
      <c r="E47" s="135">
        <f>SUM(E48:E52)</f>
        <v>12585</v>
      </c>
      <c r="F47" s="21" t="s">
        <v>85</v>
      </c>
      <c r="G47" s="500"/>
    </row>
    <row r="48" spans="1:7" s="556" customFormat="1" ht="17.100000000000001" customHeight="1">
      <c r="A48" s="34" t="s">
        <v>86</v>
      </c>
      <c r="B48" s="23">
        <v>15031</v>
      </c>
      <c r="C48" s="23">
        <v>7123</v>
      </c>
      <c r="D48" s="23">
        <v>9057</v>
      </c>
      <c r="E48" s="23">
        <v>4316</v>
      </c>
      <c r="F48" s="24" t="s">
        <v>87</v>
      </c>
      <c r="G48" s="500"/>
    </row>
    <row r="49" spans="1:7" s="210" customFormat="1" ht="17.100000000000001" customHeight="1">
      <c r="A49" s="30" t="s">
        <v>88</v>
      </c>
      <c r="B49" s="23">
        <v>16859</v>
      </c>
      <c r="C49" s="23">
        <v>9229</v>
      </c>
      <c r="D49" s="23">
        <v>5399</v>
      </c>
      <c r="E49" s="23">
        <v>2949</v>
      </c>
      <c r="F49" s="24" t="s">
        <v>89</v>
      </c>
      <c r="G49" s="500"/>
    </row>
    <row r="50" spans="1:7" s="556" customFormat="1" ht="17.100000000000001" customHeight="1">
      <c r="A50" s="30" t="s">
        <v>90</v>
      </c>
      <c r="B50" s="23">
        <v>12386</v>
      </c>
      <c r="C50" s="23">
        <v>7047</v>
      </c>
      <c r="D50" s="23">
        <v>4352</v>
      </c>
      <c r="E50" s="23">
        <v>2519</v>
      </c>
      <c r="F50" s="24" t="s">
        <v>91</v>
      </c>
      <c r="G50" s="501"/>
    </row>
    <row r="51" spans="1:7" s="556" customFormat="1" ht="17.100000000000001" customHeight="1">
      <c r="A51" s="30" t="s">
        <v>92</v>
      </c>
      <c r="B51" s="23">
        <v>11879</v>
      </c>
      <c r="C51" s="23">
        <v>6278</v>
      </c>
      <c r="D51" s="23">
        <v>3923</v>
      </c>
      <c r="E51" s="23">
        <v>2080</v>
      </c>
      <c r="F51" s="24" t="s">
        <v>93</v>
      </c>
      <c r="G51" s="500"/>
    </row>
    <row r="52" spans="1:7" s="556" customFormat="1" ht="17.100000000000001" customHeight="1">
      <c r="A52" s="30" t="s">
        <v>94</v>
      </c>
      <c r="B52" s="23">
        <v>18193</v>
      </c>
      <c r="C52" s="23">
        <v>9534</v>
      </c>
      <c r="D52" s="23">
        <v>1371</v>
      </c>
      <c r="E52" s="23">
        <v>721</v>
      </c>
      <c r="F52" s="29" t="s">
        <v>95</v>
      </c>
      <c r="G52" s="500"/>
    </row>
    <row r="53" spans="1:7" s="556" customFormat="1" ht="12.75" customHeight="1">
      <c r="A53" s="213"/>
      <c r="B53" s="549"/>
      <c r="C53" s="549"/>
      <c r="D53" s="549"/>
      <c r="E53" s="549"/>
      <c r="F53" s="559"/>
      <c r="G53" s="501"/>
    </row>
    <row r="54" spans="1:7" s="556" customFormat="1" ht="24" customHeight="1">
      <c r="A54" s="925" t="s">
        <v>264</v>
      </c>
      <c r="B54" s="924"/>
      <c r="C54" s="924"/>
      <c r="D54" s="926"/>
      <c r="E54" s="1025" t="s">
        <v>265</v>
      </c>
      <c r="F54" s="1025"/>
      <c r="G54" s="549"/>
    </row>
    <row r="55" spans="1:7" s="556" customFormat="1" ht="12.75" customHeight="1">
      <c r="A55" s="560"/>
      <c r="B55" s="560"/>
      <c r="C55" s="560"/>
      <c r="D55" s="561"/>
      <c r="E55" s="561"/>
      <c r="F55" s="562"/>
      <c r="G55" s="553"/>
    </row>
    <row r="56" spans="1:7" s="556" customFormat="1" ht="20.25" customHeight="1">
      <c r="A56" s="860" t="s">
        <v>559</v>
      </c>
      <c r="B56" s="560"/>
      <c r="C56" s="563"/>
      <c r="D56" s="561"/>
      <c r="E56" s="1043" t="s">
        <v>560</v>
      </c>
      <c r="F56" s="1044"/>
      <c r="G56" s="549"/>
    </row>
    <row r="57" spans="1:7" s="556" customFormat="1" ht="18.75" customHeight="1">
      <c r="A57" s="860" t="s">
        <v>509</v>
      </c>
      <c r="B57" s="560"/>
      <c r="C57" s="560"/>
      <c r="D57" s="561"/>
      <c r="E57" s="561"/>
      <c r="F57" s="564" t="s">
        <v>554</v>
      </c>
      <c r="G57" s="549"/>
    </row>
    <row r="58" spans="1:7" s="556" customFormat="1" ht="12.75" customHeight="1">
      <c r="A58" s="565"/>
      <c r="B58" s="560"/>
      <c r="C58" s="560"/>
      <c r="D58" s="561"/>
      <c r="E58" s="561"/>
      <c r="F58" s="560"/>
      <c r="G58" s="549"/>
    </row>
    <row r="59" spans="1:7" s="556" customFormat="1" ht="15" customHeight="1">
      <c r="A59" s="736" t="s">
        <v>456</v>
      </c>
      <c r="B59" s="1015" t="s">
        <v>245</v>
      </c>
      <c r="C59" s="1015"/>
      <c r="D59" s="1015" t="s">
        <v>273</v>
      </c>
      <c r="E59" s="1015"/>
      <c r="F59" s="450" t="s">
        <v>463</v>
      </c>
      <c r="G59" s="549"/>
    </row>
    <row r="60" spans="1:7" s="556" customFormat="1" ht="15" customHeight="1">
      <c r="A60" s="560"/>
      <c r="B60" s="1021" t="s">
        <v>247</v>
      </c>
      <c r="C60" s="1021"/>
      <c r="D60" s="1021" t="s">
        <v>216</v>
      </c>
      <c r="E60" s="1021"/>
      <c r="F60" s="560"/>
      <c r="G60" s="549"/>
    </row>
    <row r="61" spans="1:7" s="556" customFormat="1" ht="15" customHeight="1">
      <c r="A61" s="441"/>
      <c r="B61" s="542" t="s">
        <v>5</v>
      </c>
      <c r="C61" s="542" t="s">
        <v>212</v>
      </c>
      <c r="D61" s="543" t="s">
        <v>5</v>
      </c>
      <c r="E61" s="543" t="s">
        <v>212</v>
      </c>
      <c r="F61" s="542"/>
      <c r="G61" s="549"/>
    </row>
    <row r="62" spans="1:7" s="556" customFormat="1" ht="15" customHeight="1">
      <c r="A62" s="164"/>
      <c r="B62" s="566" t="s">
        <v>11</v>
      </c>
      <c r="C62" s="566" t="s">
        <v>12</v>
      </c>
      <c r="D62" s="567" t="s">
        <v>11</v>
      </c>
      <c r="E62" s="567" t="s">
        <v>12</v>
      </c>
      <c r="F62" s="168"/>
      <c r="G62" s="549"/>
    </row>
    <row r="63" spans="1:7" s="556" customFormat="1" ht="15" customHeight="1">
      <c r="A63" s="568"/>
      <c r="B63" s="569"/>
      <c r="C63" s="569"/>
      <c r="D63" s="570"/>
      <c r="E63" s="570"/>
      <c r="F63" s="569"/>
      <c r="G63" s="549"/>
    </row>
    <row r="64" spans="1:7" s="556" customFormat="1" ht="15" customHeight="1">
      <c r="A64" s="49" t="s">
        <v>96</v>
      </c>
      <c r="B64" s="172">
        <f>SUM(B65:B73)</f>
        <v>208296</v>
      </c>
      <c r="C64" s="172">
        <f>SUM(C65:C73)</f>
        <v>110211</v>
      </c>
      <c r="D64" s="172">
        <f>SUM(D65:D73)</f>
        <v>30178</v>
      </c>
      <c r="E64" s="172">
        <f>SUM(E65:E73)</f>
        <v>16138</v>
      </c>
      <c r="F64" s="60" t="s">
        <v>97</v>
      </c>
      <c r="G64" s="553"/>
    </row>
    <row r="65" spans="1:7" s="556" customFormat="1" ht="15" customHeight="1">
      <c r="A65" s="173" t="s">
        <v>98</v>
      </c>
      <c r="B65" s="23">
        <v>6042</v>
      </c>
      <c r="C65" s="23">
        <v>3319</v>
      </c>
      <c r="D65" s="23">
        <v>1563</v>
      </c>
      <c r="E65" s="23">
        <v>844</v>
      </c>
      <c r="F65" s="174" t="s">
        <v>99</v>
      </c>
      <c r="G65" s="549"/>
    </row>
    <row r="66" spans="1:7" s="556" customFormat="1" ht="15" customHeight="1">
      <c r="A66" s="173" t="s">
        <v>100</v>
      </c>
      <c r="B66" s="23">
        <v>16941</v>
      </c>
      <c r="C66" s="23">
        <v>8614</v>
      </c>
      <c r="D66" s="23">
        <v>1808</v>
      </c>
      <c r="E66" s="23">
        <v>866</v>
      </c>
      <c r="F66" s="174" t="s">
        <v>101</v>
      </c>
      <c r="G66" s="549"/>
    </row>
    <row r="67" spans="1:7" s="556" customFormat="1" ht="15" customHeight="1">
      <c r="A67" s="175" t="s">
        <v>189</v>
      </c>
      <c r="B67" s="176">
        <v>94490</v>
      </c>
      <c r="C67" s="176">
        <v>49875</v>
      </c>
      <c r="D67" s="176">
        <v>0</v>
      </c>
      <c r="E67" s="176">
        <v>0</v>
      </c>
      <c r="F67" s="174" t="s">
        <v>103</v>
      </c>
      <c r="G67" s="549"/>
    </row>
    <row r="68" spans="1:7" s="556" customFormat="1" ht="15" customHeight="1">
      <c r="A68" s="173" t="s">
        <v>104</v>
      </c>
      <c r="B68" s="23">
        <v>21471</v>
      </c>
      <c r="C68" s="23">
        <v>11559</v>
      </c>
      <c r="D68" s="23">
        <v>7397</v>
      </c>
      <c r="E68" s="23">
        <v>3940</v>
      </c>
      <c r="F68" s="174" t="s">
        <v>105</v>
      </c>
      <c r="G68" s="549"/>
    </row>
    <row r="69" spans="1:7" s="556" customFormat="1" ht="15" customHeight="1">
      <c r="A69" s="173" t="s">
        <v>106</v>
      </c>
      <c r="B69" s="23">
        <v>9383</v>
      </c>
      <c r="C69" s="23">
        <v>5152</v>
      </c>
      <c r="D69" s="23">
        <v>3049</v>
      </c>
      <c r="E69" s="23">
        <v>1665</v>
      </c>
      <c r="F69" s="174" t="s">
        <v>107</v>
      </c>
      <c r="G69" s="549"/>
    </row>
    <row r="70" spans="1:7" s="556" customFormat="1" ht="15" customHeight="1">
      <c r="A70" s="173" t="s">
        <v>108</v>
      </c>
      <c r="B70" s="23">
        <v>13116</v>
      </c>
      <c r="C70" s="23">
        <v>6925</v>
      </c>
      <c r="D70" s="23">
        <v>4773</v>
      </c>
      <c r="E70" s="23">
        <v>2596</v>
      </c>
      <c r="F70" s="174" t="s">
        <v>109</v>
      </c>
      <c r="G70" s="553"/>
    </row>
    <row r="71" spans="1:7" s="556" customFormat="1" ht="15" customHeight="1">
      <c r="A71" s="173" t="s">
        <v>110</v>
      </c>
      <c r="B71" s="23">
        <v>17091</v>
      </c>
      <c r="C71" s="23">
        <v>9141</v>
      </c>
      <c r="D71" s="23">
        <v>2026</v>
      </c>
      <c r="E71" s="23">
        <v>1051</v>
      </c>
      <c r="F71" s="174" t="s">
        <v>111</v>
      </c>
      <c r="G71" s="549"/>
    </row>
    <row r="72" spans="1:7" s="556" customFormat="1" ht="15" customHeight="1">
      <c r="A72" s="173" t="s">
        <v>112</v>
      </c>
      <c r="B72" s="23">
        <v>17474</v>
      </c>
      <c r="C72" s="23">
        <v>8985</v>
      </c>
      <c r="D72" s="23">
        <v>4576</v>
      </c>
      <c r="E72" s="23">
        <v>2382</v>
      </c>
      <c r="F72" s="174" t="s">
        <v>113</v>
      </c>
      <c r="G72" s="549"/>
    </row>
    <row r="73" spans="1:7" s="556" customFormat="1" ht="15" customHeight="1">
      <c r="A73" s="173" t="s">
        <v>114</v>
      </c>
      <c r="B73" s="23">
        <v>12288</v>
      </c>
      <c r="C73" s="23">
        <v>6641</v>
      </c>
      <c r="D73" s="23">
        <v>4986</v>
      </c>
      <c r="E73" s="23">
        <v>2794</v>
      </c>
      <c r="F73" s="174" t="s">
        <v>115</v>
      </c>
      <c r="G73" s="549"/>
    </row>
    <row r="74" spans="1:7" s="556" customFormat="1" ht="15" customHeight="1">
      <c r="A74" s="57" t="s">
        <v>116</v>
      </c>
      <c r="B74" s="172">
        <f>SUM(B75:B82)</f>
        <v>129369</v>
      </c>
      <c r="C74" s="172">
        <f>SUM(C75:C82)</f>
        <v>67732</v>
      </c>
      <c r="D74" s="172">
        <f>SUM(D75:D82)</f>
        <v>38787</v>
      </c>
      <c r="E74" s="172">
        <f>SUM(E75:E82)</f>
        <v>20373</v>
      </c>
      <c r="F74" s="58" t="s">
        <v>117</v>
      </c>
      <c r="G74" s="549"/>
    </row>
    <row r="75" spans="1:7" s="556" customFormat="1" ht="15" customHeight="1">
      <c r="A75" s="173" t="s">
        <v>118</v>
      </c>
      <c r="B75" s="23">
        <v>13689</v>
      </c>
      <c r="C75" s="23">
        <v>6817</v>
      </c>
      <c r="D75" s="23">
        <v>7217</v>
      </c>
      <c r="E75" s="23">
        <v>3598</v>
      </c>
      <c r="F75" s="174" t="s">
        <v>119</v>
      </c>
      <c r="G75" s="549"/>
    </row>
    <row r="76" spans="1:7" s="556" customFormat="1" ht="15" customHeight="1">
      <c r="A76" s="173" t="s">
        <v>120</v>
      </c>
      <c r="B76" s="23">
        <v>7354</v>
      </c>
      <c r="C76" s="23">
        <v>3639</v>
      </c>
      <c r="D76" s="23">
        <v>3972</v>
      </c>
      <c r="E76" s="23">
        <v>1920</v>
      </c>
      <c r="F76" s="174" t="s">
        <v>121</v>
      </c>
      <c r="G76" s="549"/>
    </row>
    <row r="77" spans="1:7" s="556" customFormat="1" ht="15" customHeight="1">
      <c r="A77" s="173" t="s">
        <v>122</v>
      </c>
      <c r="B77" s="23">
        <v>14589</v>
      </c>
      <c r="C77" s="23">
        <v>8147</v>
      </c>
      <c r="D77" s="23">
        <v>6487</v>
      </c>
      <c r="E77" s="23">
        <v>3739</v>
      </c>
      <c r="F77" s="174" t="s">
        <v>123</v>
      </c>
      <c r="G77" s="549"/>
    </row>
    <row r="78" spans="1:7" s="556" customFormat="1" ht="15" customHeight="1">
      <c r="A78" s="173" t="s">
        <v>124</v>
      </c>
      <c r="B78" s="23">
        <v>11703</v>
      </c>
      <c r="C78" s="23">
        <v>5642</v>
      </c>
      <c r="D78" s="23">
        <v>3721</v>
      </c>
      <c r="E78" s="23">
        <v>1850</v>
      </c>
      <c r="F78" s="174" t="s">
        <v>125</v>
      </c>
      <c r="G78" s="553"/>
    </row>
    <row r="79" spans="1:7" ht="14.1" customHeight="1">
      <c r="A79" s="173" t="s">
        <v>126</v>
      </c>
      <c r="B79" s="23">
        <v>46707</v>
      </c>
      <c r="C79" s="23">
        <v>25023</v>
      </c>
      <c r="D79" s="23">
        <v>9382</v>
      </c>
      <c r="E79" s="23">
        <v>5151</v>
      </c>
      <c r="F79" s="174" t="s">
        <v>127</v>
      </c>
    </row>
    <row r="80" spans="1:7" s="210" customFormat="1" ht="12.9" customHeight="1">
      <c r="A80" s="173" t="s">
        <v>128</v>
      </c>
      <c r="B80" s="23">
        <v>8781</v>
      </c>
      <c r="C80" s="23">
        <v>4547</v>
      </c>
      <c r="D80" s="23">
        <v>3760</v>
      </c>
      <c r="E80" s="23">
        <v>1854</v>
      </c>
      <c r="F80" s="174" t="s">
        <v>129</v>
      </c>
    </row>
    <row r="81" spans="1:6" ht="14.25" customHeight="1">
      <c r="A81" s="173" t="s">
        <v>130</v>
      </c>
      <c r="B81" s="23">
        <v>20844</v>
      </c>
      <c r="C81" s="23">
        <v>10830</v>
      </c>
      <c r="D81" s="23">
        <v>3060</v>
      </c>
      <c r="E81" s="23">
        <v>1612</v>
      </c>
      <c r="F81" s="174" t="s">
        <v>457</v>
      </c>
    </row>
    <row r="82" spans="1:6" ht="13.8">
      <c r="A82" s="173" t="s">
        <v>132</v>
      </c>
      <c r="B82" s="23">
        <v>5702</v>
      </c>
      <c r="C82" s="23">
        <v>3087</v>
      </c>
      <c r="D82" s="23">
        <v>1188</v>
      </c>
      <c r="E82" s="23">
        <v>649</v>
      </c>
      <c r="F82" s="174" t="s">
        <v>133</v>
      </c>
    </row>
    <row r="83" spans="1:6" ht="13.8">
      <c r="A83" s="59" t="s">
        <v>134</v>
      </c>
      <c r="B83" s="172">
        <f>SUM(B84:B88)</f>
        <v>58685</v>
      </c>
      <c r="C83" s="172">
        <f>SUM(C84:C88)</f>
        <v>30531</v>
      </c>
      <c r="D83" s="172">
        <f>SUM(D84:D88)</f>
        <v>25036</v>
      </c>
      <c r="E83" s="172">
        <f>SUM(E84:E88)</f>
        <v>13118</v>
      </c>
      <c r="F83" s="60" t="s">
        <v>135</v>
      </c>
    </row>
    <row r="84" spans="1:6" ht="12.9" customHeight="1">
      <c r="A84" s="173" t="s">
        <v>136</v>
      </c>
      <c r="B84" s="23">
        <v>16567</v>
      </c>
      <c r="C84" s="23">
        <v>8821</v>
      </c>
      <c r="D84" s="23">
        <v>3184</v>
      </c>
      <c r="E84" s="23">
        <v>1787</v>
      </c>
      <c r="F84" s="174" t="s">
        <v>137</v>
      </c>
    </row>
    <row r="85" spans="1:6" ht="12.9" customHeight="1">
      <c r="A85" s="173" t="s">
        <v>138</v>
      </c>
      <c r="B85" s="23">
        <v>9760</v>
      </c>
      <c r="C85" s="23">
        <v>5002</v>
      </c>
      <c r="D85" s="23">
        <v>4092</v>
      </c>
      <c r="E85" s="23">
        <v>2157</v>
      </c>
      <c r="F85" s="174" t="s">
        <v>139</v>
      </c>
    </row>
    <row r="86" spans="1:6" ht="18" customHeight="1">
      <c r="A86" s="173" t="s">
        <v>140</v>
      </c>
      <c r="B86" s="23">
        <v>10869</v>
      </c>
      <c r="C86" s="23">
        <v>5563</v>
      </c>
      <c r="D86" s="23">
        <v>5029</v>
      </c>
      <c r="E86" s="23">
        <v>2607</v>
      </c>
      <c r="F86" s="174" t="s">
        <v>141</v>
      </c>
    </row>
    <row r="87" spans="1:6" ht="13.8">
      <c r="A87" s="173" t="s">
        <v>142</v>
      </c>
      <c r="B87" s="23">
        <v>9614</v>
      </c>
      <c r="C87" s="23">
        <v>4962</v>
      </c>
      <c r="D87" s="23">
        <v>4920</v>
      </c>
      <c r="E87" s="23">
        <v>2564</v>
      </c>
      <c r="F87" s="174" t="s">
        <v>143</v>
      </c>
    </row>
    <row r="88" spans="1:6" ht="13.8">
      <c r="A88" s="173" t="s">
        <v>144</v>
      </c>
      <c r="B88" s="23">
        <v>11875</v>
      </c>
      <c r="C88" s="23">
        <v>6183</v>
      </c>
      <c r="D88" s="23">
        <v>7811</v>
      </c>
      <c r="E88" s="23">
        <v>4003</v>
      </c>
      <c r="F88" s="174" t="s">
        <v>145</v>
      </c>
    </row>
    <row r="89" spans="1:6" ht="13.8">
      <c r="A89" s="57" t="s">
        <v>146</v>
      </c>
      <c r="B89" s="172">
        <f>SUM(B90:B95)</f>
        <v>92102</v>
      </c>
      <c r="C89" s="172">
        <f>SUM(C90:C95)</f>
        <v>47804</v>
      </c>
      <c r="D89" s="172">
        <f>SUM(D90:D95)</f>
        <v>27189</v>
      </c>
      <c r="E89" s="172">
        <f>SUM(E90:E95)</f>
        <v>13865</v>
      </c>
      <c r="F89" s="58" t="s">
        <v>147</v>
      </c>
    </row>
    <row r="90" spans="1:6" ht="13.8">
      <c r="A90" s="173" t="s">
        <v>148</v>
      </c>
      <c r="B90" s="23">
        <v>20730</v>
      </c>
      <c r="C90" s="23">
        <v>11064</v>
      </c>
      <c r="D90" s="23">
        <v>4629</v>
      </c>
      <c r="E90" s="23">
        <v>2469</v>
      </c>
      <c r="F90" s="174" t="s">
        <v>149</v>
      </c>
    </row>
    <row r="91" spans="1:6" ht="13.8">
      <c r="A91" s="173" t="s">
        <v>150</v>
      </c>
      <c r="B91" s="23">
        <v>13136</v>
      </c>
      <c r="C91" s="23">
        <v>6677</v>
      </c>
      <c r="D91" s="23">
        <v>9143</v>
      </c>
      <c r="E91" s="23">
        <v>4649</v>
      </c>
      <c r="F91" s="174" t="s">
        <v>459</v>
      </c>
    </row>
    <row r="92" spans="1:6" ht="13.8">
      <c r="A92" s="173" t="s">
        <v>152</v>
      </c>
      <c r="B92" s="23">
        <v>22016</v>
      </c>
      <c r="C92" s="23">
        <v>11742</v>
      </c>
      <c r="D92" s="23">
        <v>2032</v>
      </c>
      <c r="E92" s="23">
        <v>1096</v>
      </c>
      <c r="F92" s="174" t="s">
        <v>464</v>
      </c>
    </row>
    <row r="93" spans="1:6" ht="13.8">
      <c r="A93" s="173" t="s">
        <v>154</v>
      </c>
      <c r="B93" s="23">
        <v>23698</v>
      </c>
      <c r="C93" s="23">
        <v>12119</v>
      </c>
      <c r="D93" s="23">
        <v>6720</v>
      </c>
      <c r="E93" s="23">
        <v>3405</v>
      </c>
      <c r="F93" s="174" t="s">
        <v>155</v>
      </c>
    </row>
    <row r="94" spans="1:6" ht="13.8">
      <c r="A94" s="173" t="s">
        <v>156</v>
      </c>
      <c r="B94" s="23">
        <v>4557</v>
      </c>
      <c r="C94" s="23">
        <v>2415</v>
      </c>
      <c r="D94" s="23">
        <v>1869</v>
      </c>
      <c r="E94" s="23">
        <v>998</v>
      </c>
      <c r="F94" s="174" t="s">
        <v>157</v>
      </c>
    </row>
    <row r="95" spans="1:6" ht="13.8">
      <c r="A95" s="173" t="s">
        <v>158</v>
      </c>
      <c r="B95" s="23">
        <v>7965</v>
      </c>
      <c r="C95" s="23">
        <v>3787</v>
      </c>
      <c r="D95" s="23">
        <v>2796</v>
      </c>
      <c r="E95" s="23">
        <v>1248</v>
      </c>
      <c r="F95" s="174" t="s">
        <v>159</v>
      </c>
    </row>
    <row r="96" spans="1:6" ht="13.8">
      <c r="A96" s="62" t="s">
        <v>160</v>
      </c>
      <c r="B96" s="172">
        <f>SUM(B97:B100)</f>
        <v>15034</v>
      </c>
      <c r="C96" s="172">
        <f>SUM(C97:C100)</f>
        <v>7611</v>
      </c>
      <c r="D96" s="172">
        <f>SUM(D97:D100)</f>
        <v>3428</v>
      </c>
      <c r="E96" s="172">
        <f>SUM(E97:E100)</f>
        <v>1584</v>
      </c>
      <c r="F96" s="58" t="s">
        <v>161</v>
      </c>
    </row>
    <row r="97" spans="1:6" ht="13.8">
      <c r="A97" s="173" t="s">
        <v>162</v>
      </c>
      <c r="B97" s="23">
        <v>1188</v>
      </c>
      <c r="C97" s="23">
        <v>542</v>
      </c>
      <c r="D97" s="23">
        <v>143</v>
      </c>
      <c r="E97" s="23">
        <v>55</v>
      </c>
      <c r="F97" s="174" t="s">
        <v>163</v>
      </c>
    </row>
    <row r="98" spans="1:6" ht="13.8">
      <c r="A98" s="173" t="s">
        <v>164</v>
      </c>
      <c r="B98" s="23">
        <v>7224</v>
      </c>
      <c r="C98" s="23">
        <v>3841</v>
      </c>
      <c r="D98" s="23">
        <v>1321</v>
      </c>
      <c r="E98" s="23">
        <v>666</v>
      </c>
      <c r="F98" s="174" t="s">
        <v>165</v>
      </c>
    </row>
    <row r="99" spans="1:6" ht="13.8">
      <c r="A99" s="173" t="s">
        <v>166</v>
      </c>
      <c r="B99" s="23">
        <v>3359</v>
      </c>
      <c r="C99" s="23">
        <v>1543</v>
      </c>
      <c r="D99" s="23">
        <v>1964</v>
      </c>
      <c r="E99" s="23">
        <v>863</v>
      </c>
      <c r="F99" s="174" t="s">
        <v>167</v>
      </c>
    </row>
    <row r="100" spans="1:6" ht="13.8">
      <c r="A100" s="173" t="s">
        <v>168</v>
      </c>
      <c r="B100" s="23">
        <v>3263</v>
      </c>
      <c r="C100" s="23">
        <v>1685</v>
      </c>
      <c r="D100" s="23">
        <v>0</v>
      </c>
      <c r="E100" s="23">
        <v>0</v>
      </c>
      <c r="F100" s="174" t="s">
        <v>169</v>
      </c>
    </row>
    <row r="101" spans="1:6" ht="13.8">
      <c r="A101" s="49" t="s">
        <v>170</v>
      </c>
      <c r="B101" s="172">
        <f>SUM(B102:B105)</f>
        <v>13439</v>
      </c>
      <c r="C101" s="172">
        <f>SUM(C102:C105)</f>
        <v>7107</v>
      </c>
      <c r="D101" s="172">
        <f>SUM(D102:D105)</f>
        <v>79</v>
      </c>
      <c r="E101" s="172">
        <f>SUM(E102:E105)</f>
        <v>40</v>
      </c>
      <c r="F101" s="58" t="s">
        <v>171</v>
      </c>
    </row>
    <row r="102" spans="1:6" ht="13.8">
      <c r="A102" s="173" t="s">
        <v>172</v>
      </c>
      <c r="B102" s="23">
        <v>2188</v>
      </c>
      <c r="C102" s="23">
        <v>1182</v>
      </c>
      <c r="D102" s="23">
        <v>0</v>
      </c>
      <c r="E102" s="23">
        <v>0</v>
      </c>
      <c r="F102" s="174" t="s">
        <v>173</v>
      </c>
    </row>
    <row r="103" spans="1:6" ht="13.8">
      <c r="A103" s="173" t="s">
        <v>174</v>
      </c>
      <c r="B103" s="23">
        <v>2362</v>
      </c>
      <c r="C103" s="23">
        <v>1225</v>
      </c>
      <c r="D103" s="23">
        <v>0</v>
      </c>
      <c r="E103" s="23">
        <v>0</v>
      </c>
      <c r="F103" s="174" t="s">
        <v>175</v>
      </c>
    </row>
    <row r="104" spans="1:6" ht="13.8">
      <c r="A104" s="173" t="s">
        <v>176</v>
      </c>
      <c r="B104" s="23">
        <v>8418</v>
      </c>
      <c r="C104" s="23">
        <v>4459</v>
      </c>
      <c r="D104" s="23">
        <v>0</v>
      </c>
      <c r="E104" s="23">
        <v>0</v>
      </c>
      <c r="F104" s="174" t="s">
        <v>177</v>
      </c>
    </row>
    <row r="105" spans="1:6" ht="13.8">
      <c r="A105" s="173" t="s">
        <v>178</v>
      </c>
      <c r="B105" s="23">
        <v>471</v>
      </c>
      <c r="C105" s="23">
        <v>241</v>
      </c>
      <c r="D105" s="23">
        <v>79</v>
      </c>
      <c r="E105" s="23">
        <v>40</v>
      </c>
      <c r="F105" s="174" t="s">
        <v>179</v>
      </c>
    </row>
    <row r="106" spans="1:6" ht="13.8">
      <c r="A106" s="62" t="s">
        <v>180</v>
      </c>
      <c r="B106" s="172">
        <f>SUM(B107:B108)</f>
        <v>4245</v>
      </c>
      <c r="C106" s="172">
        <f>SUM(C107:C108)</f>
        <v>2377</v>
      </c>
      <c r="D106" s="172">
        <f>SUM(D107:D108)</f>
        <v>72</v>
      </c>
      <c r="E106" s="172">
        <f>SUM(E107:E108)</f>
        <v>36</v>
      </c>
      <c r="F106" s="58" t="s">
        <v>181</v>
      </c>
    </row>
    <row r="107" spans="1:6" ht="13.8">
      <c r="A107" s="63" t="s">
        <v>182</v>
      </c>
      <c r="B107" s="23">
        <v>72</v>
      </c>
      <c r="C107" s="23">
        <v>36</v>
      </c>
      <c r="D107" s="23">
        <v>72</v>
      </c>
      <c r="E107" s="23">
        <v>36</v>
      </c>
      <c r="F107" s="64" t="s">
        <v>183</v>
      </c>
    </row>
    <row r="108" spans="1:6" ht="13.8">
      <c r="A108" s="65" t="s">
        <v>184</v>
      </c>
      <c r="B108" s="23">
        <v>4173</v>
      </c>
      <c r="C108" s="23">
        <v>2341</v>
      </c>
      <c r="D108" s="23">
        <v>0</v>
      </c>
      <c r="E108" s="23">
        <v>0</v>
      </c>
      <c r="F108" s="64" t="s">
        <v>185</v>
      </c>
    </row>
    <row r="109" spans="1:6" ht="27.6" customHeight="1">
      <c r="A109" s="177" t="s">
        <v>192</v>
      </c>
      <c r="B109" s="178">
        <f>'qualif 29'!B47+'qualif 29'!B39+'qualif 29'!B29+'qualif 29'!B20+'qualif 29'!B11+'qualif 29'!B106+'qualif 29'!B101+'qualif 29'!B96+'qualif 29'!B89+'qualif 29'!B83+'qualif 29'!B74+'qualif 29'!B64</f>
        <v>1035522</v>
      </c>
      <c r="C109" s="178">
        <f>'qualif 29'!C47+'qualif 29'!C39+'qualif 29'!C29+'qualif 29'!C20+'qualif 29'!C11+'qualif 29'!C106+'qualif 29'!C101+'qualif 29'!C96+'qualif 29'!C89+'qualif 29'!C83+'qualif 29'!C74+'qualif 29'!C64</f>
        <v>547635</v>
      </c>
      <c r="D109" s="178">
        <f>'qualif 29'!D47+'qualif 29'!D39+'qualif 29'!D29+'qualif 29'!D20+'qualif 29'!D11+'qualif 29'!D106+'qualif 29'!D101+'qualif 29'!D96+'qualif 29'!D89+'qualif 29'!D83+'qualif 29'!D74+'qualif 29'!D64</f>
        <v>235529</v>
      </c>
      <c r="E109" s="178">
        <f>'qualif 29'!E47+'qualif 29'!E39+'qualif 29'!E29+'qualif 29'!E20+'qualif 29'!E11+'qualif 29'!E106+'qualif 29'!E101+'qualif 29'!E96+'qualif 29'!E89+'qualif 29'!E83+'qualif 29'!E74+'qualif 29'!E64</f>
        <v>122357</v>
      </c>
      <c r="F109" s="179" t="s">
        <v>5</v>
      </c>
    </row>
    <row r="110" spans="1:6" ht="15.6">
      <c r="A110" s="177"/>
      <c r="B110" s="464"/>
      <c r="C110" s="464"/>
      <c r="D110" s="464"/>
      <c r="E110" s="464"/>
      <c r="F110" s="180"/>
    </row>
    <row r="111" spans="1:6" ht="15.6">
      <c r="A111" s="177"/>
      <c r="B111" s="464"/>
      <c r="C111" s="464"/>
      <c r="D111" s="464"/>
      <c r="E111" s="464"/>
      <c r="F111" s="180"/>
    </row>
    <row r="112" spans="1:6" ht="15.6">
      <c r="A112" s="177"/>
      <c r="B112" s="178"/>
      <c r="C112" s="178"/>
      <c r="D112" s="178"/>
      <c r="E112" s="178"/>
      <c r="F112" s="180"/>
    </row>
    <row r="113" spans="1:6">
      <c r="A113" s="560"/>
      <c r="B113" s="464"/>
      <c r="C113" s="464"/>
      <c r="D113" s="464"/>
      <c r="E113" s="464"/>
      <c r="F113" s="560"/>
    </row>
    <row r="114" spans="1:6" ht="13.8">
      <c r="A114" s="5" t="s">
        <v>462</v>
      </c>
      <c r="B114" s="5"/>
      <c r="C114" s="5"/>
      <c r="D114" s="379"/>
      <c r="E114" s="486"/>
      <c r="F114" s="377" t="s">
        <v>461</v>
      </c>
    </row>
    <row r="115" spans="1:6">
      <c r="D115" s="571"/>
      <c r="E115" s="571"/>
    </row>
  </sheetData>
  <mergeCells count="12">
    <mergeCell ref="E54:F54"/>
    <mergeCell ref="E56:F56"/>
    <mergeCell ref="B59:C59"/>
    <mergeCell ref="D59:E59"/>
    <mergeCell ref="B60:C60"/>
    <mergeCell ref="D60:E60"/>
    <mergeCell ref="E1:F1"/>
    <mergeCell ref="E3:F3"/>
    <mergeCell ref="B6:C6"/>
    <mergeCell ref="D6:E6"/>
    <mergeCell ref="B7:C7"/>
    <mergeCell ref="D7:E7"/>
  </mergeCells>
  <pageMargins left="0.7" right="0.7" top="0.75" bottom="0.75" header="0.3" footer="0.3"/>
  <pageSetup paperSize="9" scale="81" fitToWidth="0" fitToHeight="2" orientation="portrait" r:id="rId1"/>
  <rowBreaks count="1" manualBreakCount="1">
    <brk id="53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sheetPr syncVertical="1" syncRef="A89">
    <tabColor rgb="FF00B050"/>
  </sheetPr>
  <dimension ref="A1:J179"/>
  <sheetViews>
    <sheetView showGridLines="0" view="pageLayout" topLeftCell="A89" zoomScaleSheetLayoutView="100" workbookViewId="0">
      <selection activeCell="A54" sqref="A54:XFD54"/>
    </sheetView>
  </sheetViews>
  <sheetFormatPr baseColWidth="10" defaultColWidth="11" defaultRowHeight="13.2"/>
  <cols>
    <col min="1" max="1" width="34.6640625" style="576" customWidth="1"/>
    <col min="2" max="2" width="12.44140625" style="576" customWidth="1"/>
    <col min="3" max="4" width="11.33203125" style="576" customWidth="1"/>
    <col min="5" max="5" width="37.6640625" style="576" customWidth="1"/>
    <col min="6" max="6" width="13.33203125" style="576" customWidth="1"/>
    <col min="7" max="7" width="12.109375" style="576" customWidth="1"/>
    <col min="8" max="14" width="11" style="576" customWidth="1"/>
    <col min="15" max="19" width="14.44140625" style="576" customWidth="1"/>
    <col min="20" max="20" width="37.33203125" style="576" customWidth="1"/>
    <col min="21" max="22" width="11" style="576" customWidth="1"/>
    <col min="23" max="32" width="9.88671875" style="576" customWidth="1"/>
    <col min="33" max="36" width="11" style="576" customWidth="1"/>
    <col min="37" max="37" width="14.44140625" style="576" customWidth="1"/>
    <col min="38" max="38" width="4.109375" style="576" customWidth="1"/>
    <col min="39" max="39" width="13.33203125" style="576" customWidth="1"/>
    <col min="40" max="40" width="28.109375" style="576" customWidth="1"/>
    <col min="41" max="41" width="11" style="576" customWidth="1"/>
    <col min="42" max="42" width="14.44140625" style="576" customWidth="1"/>
    <col min="43" max="43" width="4.109375" style="576" customWidth="1"/>
    <col min="44" max="45" width="11" style="576" customWidth="1"/>
    <col min="46" max="46" width="14.44140625" style="576" customWidth="1"/>
    <col min="47" max="47" width="4.109375" style="576" customWidth="1"/>
    <col min="48" max="48" width="14.44140625" style="576" customWidth="1"/>
    <col min="49" max="251" width="11" style="576"/>
    <col min="252" max="252" width="34.6640625" style="576" customWidth="1"/>
    <col min="253" max="253" width="12.44140625" style="576" customWidth="1"/>
    <col min="254" max="255" width="10.33203125" style="576" customWidth="1"/>
    <col min="256" max="256" width="37.6640625" style="576" customWidth="1"/>
    <col min="257" max="259" width="16.6640625" style="576" customWidth="1"/>
    <col min="260" max="260" width="33.6640625" style="576" customWidth="1"/>
    <col min="261" max="261" width="38.6640625" style="576" customWidth="1"/>
    <col min="262" max="262" width="13.33203125" style="576" customWidth="1"/>
    <col min="263" max="263" width="12.109375" style="576" customWidth="1"/>
    <col min="264" max="270" width="11" style="576" customWidth="1"/>
    <col min="271" max="275" width="14.44140625" style="576" customWidth="1"/>
    <col min="276" max="276" width="37.33203125" style="576" customWidth="1"/>
    <col min="277" max="278" width="11" style="576" customWidth="1"/>
    <col min="279" max="288" width="9.88671875" style="576" customWidth="1"/>
    <col min="289" max="292" width="11" style="576" customWidth="1"/>
    <col min="293" max="293" width="14.44140625" style="576" customWidth="1"/>
    <col min="294" max="294" width="4.109375" style="576" customWidth="1"/>
    <col min="295" max="295" width="13.33203125" style="576" customWidth="1"/>
    <col min="296" max="296" width="28.109375" style="576" customWidth="1"/>
    <col min="297" max="297" width="11" style="576" customWidth="1"/>
    <col min="298" max="298" width="14.44140625" style="576" customWidth="1"/>
    <col min="299" max="299" width="4.109375" style="576" customWidth="1"/>
    <col min="300" max="301" width="11" style="576" customWidth="1"/>
    <col min="302" max="302" width="14.44140625" style="576" customWidth="1"/>
    <col min="303" max="303" width="4.109375" style="576" customWidth="1"/>
    <col min="304" max="304" width="14.44140625" style="576" customWidth="1"/>
    <col min="305" max="507" width="11" style="576"/>
    <col min="508" max="508" width="34.6640625" style="576" customWidth="1"/>
    <col min="509" max="509" width="12.44140625" style="576" customWidth="1"/>
    <col min="510" max="511" width="10.33203125" style="576" customWidth="1"/>
    <col min="512" max="512" width="37.6640625" style="576" customWidth="1"/>
    <col min="513" max="515" width="16.6640625" style="576" customWidth="1"/>
    <col min="516" max="516" width="33.6640625" style="576" customWidth="1"/>
    <col min="517" max="517" width="38.6640625" style="576" customWidth="1"/>
    <col min="518" max="518" width="13.33203125" style="576" customWidth="1"/>
    <col min="519" max="519" width="12.109375" style="576" customWidth="1"/>
    <col min="520" max="526" width="11" style="576" customWidth="1"/>
    <col min="527" max="531" width="14.44140625" style="576" customWidth="1"/>
    <col min="532" max="532" width="37.33203125" style="576" customWidth="1"/>
    <col min="533" max="534" width="11" style="576" customWidth="1"/>
    <col min="535" max="544" width="9.88671875" style="576" customWidth="1"/>
    <col min="545" max="548" width="11" style="576" customWidth="1"/>
    <col min="549" max="549" width="14.44140625" style="576" customWidth="1"/>
    <col min="550" max="550" width="4.109375" style="576" customWidth="1"/>
    <col min="551" max="551" width="13.33203125" style="576" customWidth="1"/>
    <col min="552" max="552" width="28.109375" style="576" customWidth="1"/>
    <col min="553" max="553" width="11" style="576" customWidth="1"/>
    <col min="554" max="554" width="14.44140625" style="576" customWidth="1"/>
    <col min="555" max="555" width="4.109375" style="576" customWidth="1"/>
    <col min="556" max="557" width="11" style="576" customWidth="1"/>
    <col min="558" max="558" width="14.44140625" style="576" customWidth="1"/>
    <col min="559" max="559" width="4.109375" style="576" customWidth="1"/>
    <col min="560" max="560" width="14.44140625" style="576" customWidth="1"/>
    <col min="561" max="763" width="11" style="576"/>
    <col min="764" max="764" width="34.6640625" style="576" customWidth="1"/>
    <col min="765" max="765" width="12.44140625" style="576" customWidth="1"/>
    <col min="766" max="767" width="10.33203125" style="576" customWidth="1"/>
    <col min="768" max="768" width="37.6640625" style="576" customWidth="1"/>
    <col min="769" max="771" width="16.6640625" style="576" customWidth="1"/>
    <col min="772" max="772" width="33.6640625" style="576" customWidth="1"/>
    <col min="773" max="773" width="38.6640625" style="576" customWidth="1"/>
    <col min="774" max="774" width="13.33203125" style="576" customWidth="1"/>
    <col min="775" max="775" width="12.109375" style="576" customWidth="1"/>
    <col min="776" max="782" width="11" style="576" customWidth="1"/>
    <col min="783" max="787" width="14.44140625" style="576" customWidth="1"/>
    <col min="788" max="788" width="37.33203125" style="576" customWidth="1"/>
    <col min="789" max="790" width="11" style="576" customWidth="1"/>
    <col min="791" max="800" width="9.88671875" style="576" customWidth="1"/>
    <col min="801" max="804" width="11" style="576" customWidth="1"/>
    <col min="805" max="805" width="14.44140625" style="576" customWidth="1"/>
    <col min="806" max="806" width="4.109375" style="576" customWidth="1"/>
    <col min="807" max="807" width="13.33203125" style="576" customWidth="1"/>
    <col min="808" max="808" width="28.109375" style="576" customWidth="1"/>
    <col min="809" max="809" width="11" style="576" customWidth="1"/>
    <col min="810" max="810" width="14.44140625" style="576" customWidth="1"/>
    <col min="811" max="811" width="4.109375" style="576" customWidth="1"/>
    <col min="812" max="813" width="11" style="576" customWidth="1"/>
    <col min="814" max="814" width="14.44140625" style="576" customWidth="1"/>
    <col min="815" max="815" width="4.109375" style="576" customWidth="1"/>
    <col min="816" max="816" width="14.44140625" style="576" customWidth="1"/>
    <col min="817" max="1019" width="11" style="576"/>
    <col min="1020" max="1020" width="34.6640625" style="576" customWidth="1"/>
    <col min="1021" max="1021" width="12.44140625" style="576" customWidth="1"/>
    <col min="1022" max="1023" width="10.33203125" style="576" customWidth="1"/>
    <col min="1024" max="1024" width="37.6640625" style="576" customWidth="1"/>
    <col min="1025" max="1027" width="16.6640625" style="576" customWidth="1"/>
    <col min="1028" max="1028" width="33.6640625" style="576" customWidth="1"/>
    <col min="1029" max="1029" width="38.6640625" style="576" customWidth="1"/>
    <col min="1030" max="1030" width="13.33203125" style="576" customWidth="1"/>
    <col min="1031" max="1031" width="12.109375" style="576" customWidth="1"/>
    <col min="1032" max="1038" width="11" style="576" customWidth="1"/>
    <col min="1039" max="1043" width="14.44140625" style="576" customWidth="1"/>
    <col min="1044" max="1044" width="37.33203125" style="576" customWidth="1"/>
    <col min="1045" max="1046" width="11" style="576" customWidth="1"/>
    <col min="1047" max="1056" width="9.88671875" style="576" customWidth="1"/>
    <col min="1057" max="1060" width="11" style="576" customWidth="1"/>
    <col min="1061" max="1061" width="14.44140625" style="576" customWidth="1"/>
    <col min="1062" max="1062" width="4.109375" style="576" customWidth="1"/>
    <col min="1063" max="1063" width="13.33203125" style="576" customWidth="1"/>
    <col min="1064" max="1064" width="28.109375" style="576" customWidth="1"/>
    <col min="1065" max="1065" width="11" style="576" customWidth="1"/>
    <col min="1066" max="1066" width="14.44140625" style="576" customWidth="1"/>
    <col min="1067" max="1067" width="4.109375" style="576" customWidth="1"/>
    <col min="1068" max="1069" width="11" style="576" customWidth="1"/>
    <col min="1070" max="1070" width="14.44140625" style="576" customWidth="1"/>
    <col min="1071" max="1071" width="4.109375" style="576" customWidth="1"/>
    <col min="1072" max="1072" width="14.44140625" style="576" customWidth="1"/>
    <col min="1073" max="1275" width="11" style="576"/>
    <col min="1276" max="1276" width="34.6640625" style="576" customWidth="1"/>
    <col min="1277" max="1277" width="12.44140625" style="576" customWidth="1"/>
    <col min="1278" max="1279" width="10.33203125" style="576" customWidth="1"/>
    <col min="1280" max="1280" width="37.6640625" style="576" customWidth="1"/>
    <col min="1281" max="1283" width="16.6640625" style="576" customWidth="1"/>
    <col min="1284" max="1284" width="33.6640625" style="576" customWidth="1"/>
    <col min="1285" max="1285" width="38.6640625" style="576" customWidth="1"/>
    <col min="1286" max="1286" width="13.33203125" style="576" customWidth="1"/>
    <col min="1287" max="1287" width="12.109375" style="576" customWidth="1"/>
    <col min="1288" max="1294" width="11" style="576" customWidth="1"/>
    <col min="1295" max="1299" width="14.44140625" style="576" customWidth="1"/>
    <col min="1300" max="1300" width="37.33203125" style="576" customWidth="1"/>
    <col min="1301" max="1302" width="11" style="576" customWidth="1"/>
    <col min="1303" max="1312" width="9.88671875" style="576" customWidth="1"/>
    <col min="1313" max="1316" width="11" style="576" customWidth="1"/>
    <col min="1317" max="1317" width="14.44140625" style="576" customWidth="1"/>
    <col min="1318" max="1318" width="4.109375" style="576" customWidth="1"/>
    <col min="1319" max="1319" width="13.33203125" style="576" customWidth="1"/>
    <col min="1320" max="1320" width="28.109375" style="576" customWidth="1"/>
    <col min="1321" max="1321" width="11" style="576" customWidth="1"/>
    <col min="1322" max="1322" width="14.44140625" style="576" customWidth="1"/>
    <col min="1323" max="1323" width="4.109375" style="576" customWidth="1"/>
    <col min="1324" max="1325" width="11" style="576" customWidth="1"/>
    <col min="1326" max="1326" width="14.44140625" style="576" customWidth="1"/>
    <col min="1327" max="1327" width="4.109375" style="576" customWidth="1"/>
    <col min="1328" max="1328" width="14.44140625" style="576" customWidth="1"/>
    <col min="1329" max="1531" width="11" style="576"/>
    <col min="1532" max="1532" width="34.6640625" style="576" customWidth="1"/>
    <col min="1533" max="1533" width="12.44140625" style="576" customWidth="1"/>
    <col min="1534" max="1535" width="10.33203125" style="576" customWidth="1"/>
    <col min="1536" max="1536" width="37.6640625" style="576" customWidth="1"/>
    <col min="1537" max="1539" width="16.6640625" style="576" customWidth="1"/>
    <col min="1540" max="1540" width="33.6640625" style="576" customWidth="1"/>
    <col min="1541" max="1541" width="38.6640625" style="576" customWidth="1"/>
    <col min="1542" max="1542" width="13.33203125" style="576" customWidth="1"/>
    <col min="1543" max="1543" width="12.109375" style="576" customWidth="1"/>
    <col min="1544" max="1550" width="11" style="576" customWidth="1"/>
    <col min="1551" max="1555" width="14.44140625" style="576" customWidth="1"/>
    <col min="1556" max="1556" width="37.33203125" style="576" customWidth="1"/>
    <col min="1557" max="1558" width="11" style="576" customWidth="1"/>
    <col min="1559" max="1568" width="9.88671875" style="576" customWidth="1"/>
    <col min="1569" max="1572" width="11" style="576" customWidth="1"/>
    <col min="1573" max="1573" width="14.44140625" style="576" customWidth="1"/>
    <col min="1574" max="1574" width="4.109375" style="576" customWidth="1"/>
    <col min="1575" max="1575" width="13.33203125" style="576" customWidth="1"/>
    <col min="1576" max="1576" width="28.109375" style="576" customWidth="1"/>
    <col min="1577" max="1577" width="11" style="576" customWidth="1"/>
    <col min="1578" max="1578" width="14.44140625" style="576" customWidth="1"/>
    <col min="1579" max="1579" width="4.109375" style="576" customWidth="1"/>
    <col min="1580" max="1581" width="11" style="576" customWidth="1"/>
    <col min="1582" max="1582" width="14.44140625" style="576" customWidth="1"/>
    <col min="1583" max="1583" width="4.109375" style="576" customWidth="1"/>
    <col min="1584" max="1584" width="14.44140625" style="576" customWidth="1"/>
    <col min="1585" max="1787" width="11" style="576"/>
    <col min="1788" max="1788" width="34.6640625" style="576" customWidth="1"/>
    <col min="1789" max="1789" width="12.44140625" style="576" customWidth="1"/>
    <col min="1790" max="1791" width="10.33203125" style="576" customWidth="1"/>
    <col min="1792" max="1792" width="37.6640625" style="576" customWidth="1"/>
    <col min="1793" max="1795" width="16.6640625" style="576" customWidth="1"/>
    <col min="1796" max="1796" width="33.6640625" style="576" customWidth="1"/>
    <col min="1797" max="1797" width="38.6640625" style="576" customWidth="1"/>
    <col min="1798" max="1798" width="13.33203125" style="576" customWidth="1"/>
    <col min="1799" max="1799" width="12.109375" style="576" customWidth="1"/>
    <col min="1800" max="1806" width="11" style="576" customWidth="1"/>
    <col min="1807" max="1811" width="14.44140625" style="576" customWidth="1"/>
    <col min="1812" max="1812" width="37.33203125" style="576" customWidth="1"/>
    <col min="1813" max="1814" width="11" style="576" customWidth="1"/>
    <col min="1815" max="1824" width="9.88671875" style="576" customWidth="1"/>
    <col min="1825" max="1828" width="11" style="576" customWidth="1"/>
    <col min="1829" max="1829" width="14.44140625" style="576" customWidth="1"/>
    <col min="1830" max="1830" width="4.109375" style="576" customWidth="1"/>
    <col min="1831" max="1831" width="13.33203125" style="576" customWidth="1"/>
    <col min="1832" max="1832" width="28.109375" style="576" customWidth="1"/>
    <col min="1833" max="1833" width="11" style="576" customWidth="1"/>
    <col min="1834" max="1834" width="14.44140625" style="576" customWidth="1"/>
    <col min="1835" max="1835" width="4.109375" style="576" customWidth="1"/>
    <col min="1836" max="1837" width="11" style="576" customWidth="1"/>
    <col min="1838" max="1838" width="14.44140625" style="576" customWidth="1"/>
    <col min="1839" max="1839" width="4.109375" style="576" customWidth="1"/>
    <col min="1840" max="1840" width="14.44140625" style="576" customWidth="1"/>
    <col min="1841" max="2043" width="11" style="576"/>
    <col min="2044" max="2044" width="34.6640625" style="576" customWidth="1"/>
    <col min="2045" max="2045" width="12.44140625" style="576" customWidth="1"/>
    <col min="2046" max="2047" width="10.33203125" style="576" customWidth="1"/>
    <col min="2048" max="2048" width="37.6640625" style="576" customWidth="1"/>
    <col min="2049" max="2051" width="16.6640625" style="576" customWidth="1"/>
    <col min="2052" max="2052" width="33.6640625" style="576" customWidth="1"/>
    <col min="2053" max="2053" width="38.6640625" style="576" customWidth="1"/>
    <col min="2054" max="2054" width="13.33203125" style="576" customWidth="1"/>
    <col min="2055" max="2055" width="12.109375" style="576" customWidth="1"/>
    <col min="2056" max="2062" width="11" style="576" customWidth="1"/>
    <col min="2063" max="2067" width="14.44140625" style="576" customWidth="1"/>
    <col min="2068" max="2068" width="37.33203125" style="576" customWidth="1"/>
    <col min="2069" max="2070" width="11" style="576" customWidth="1"/>
    <col min="2071" max="2080" width="9.88671875" style="576" customWidth="1"/>
    <col min="2081" max="2084" width="11" style="576" customWidth="1"/>
    <col min="2085" max="2085" width="14.44140625" style="576" customWidth="1"/>
    <col min="2086" max="2086" width="4.109375" style="576" customWidth="1"/>
    <col min="2087" max="2087" width="13.33203125" style="576" customWidth="1"/>
    <col min="2088" max="2088" width="28.109375" style="576" customWidth="1"/>
    <col min="2089" max="2089" width="11" style="576" customWidth="1"/>
    <col min="2090" max="2090" width="14.44140625" style="576" customWidth="1"/>
    <col min="2091" max="2091" width="4.109375" style="576" customWidth="1"/>
    <col min="2092" max="2093" width="11" style="576" customWidth="1"/>
    <col min="2094" max="2094" width="14.44140625" style="576" customWidth="1"/>
    <col min="2095" max="2095" width="4.109375" style="576" customWidth="1"/>
    <col min="2096" max="2096" width="14.44140625" style="576" customWidth="1"/>
    <col min="2097" max="2299" width="11" style="576"/>
    <col min="2300" max="2300" width="34.6640625" style="576" customWidth="1"/>
    <col min="2301" max="2301" width="12.44140625" style="576" customWidth="1"/>
    <col min="2302" max="2303" width="10.33203125" style="576" customWidth="1"/>
    <col min="2304" max="2304" width="37.6640625" style="576" customWidth="1"/>
    <col min="2305" max="2307" width="16.6640625" style="576" customWidth="1"/>
    <col min="2308" max="2308" width="33.6640625" style="576" customWidth="1"/>
    <col min="2309" max="2309" width="38.6640625" style="576" customWidth="1"/>
    <col min="2310" max="2310" width="13.33203125" style="576" customWidth="1"/>
    <col min="2311" max="2311" width="12.109375" style="576" customWidth="1"/>
    <col min="2312" max="2318" width="11" style="576" customWidth="1"/>
    <col min="2319" max="2323" width="14.44140625" style="576" customWidth="1"/>
    <col min="2324" max="2324" width="37.33203125" style="576" customWidth="1"/>
    <col min="2325" max="2326" width="11" style="576" customWidth="1"/>
    <col min="2327" max="2336" width="9.88671875" style="576" customWidth="1"/>
    <col min="2337" max="2340" width="11" style="576" customWidth="1"/>
    <col min="2341" max="2341" width="14.44140625" style="576" customWidth="1"/>
    <col min="2342" max="2342" width="4.109375" style="576" customWidth="1"/>
    <col min="2343" max="2343" width="13.33203125" style="576" customWidth="1"/>
    <col min="2344" max="2344" width="28.109375" style="576" customWidth="1"/>
    <col min="2345" max="2345" width="11" style="576" customWidth="1"/>
    <col min="2346" max="2346" width="14.44140625" style="576" customWidth="1"/>
    <col min="2347" max="2347" width="4.109375" style="576" customWidth="1"/>
    <col min="2348" max="2349" width="11" style="576" customWidth="1"/>
    <col min="2350" max="2350" width="14.44140625" style="576" customWidth="1"/>
    <col min="2351" max="2351" width="4.109375" style="576" customWidth="1"/>
    <col min="2352" max="2352" width="14.44140625" style="576" customWidth="1"/>
    <col min="2353" max="2555" width="11" style="576"/>
    <col min="2556" max="2556" width="34.6640625" style="576" customWidth="1"/>
    <col min="2557" max="2557" width="12.44140625" style="576" customWidth="1"/>
    <col min="2558" max="2559" width="10.33203125" style="576" customWidth="1"/>
    <col min="2560" max="2560" width="37.6640625" style="576" customWidth="1"/>
    <col min="2561" max="2563" width="16.6640625" style="576" customWidth="1"/>
    <col min="2564" max="2564" width="33.6640625" style="576" customWidth="1"/>
    <col min="2565" max="2565" width="38.6640625" style="576" customWidth="1"/>
    <col min="2566" max="2566" width="13.33203125" style="576" customWidth="1"/>
    <col min="2567" max="2567" width="12.109375" style="576" customWidth="1"/>
    <col min="2568" max="2574" width="11" style="576" customWidth="1"/>
    <col min="2575" max="2579" width="14.44140625" style="576" customWidth="1"/>
    <col min="2580" max="2580" width="37.33203125" style="576" customWidth="1"/>
    <col min="2581" max="2582" width="11" style="576" customWidth="1"/>
    <col min="2583" max="2592" width="9.88671875" style="576" customWidth="1"/>
    <col min="2593" max="2596" width="11" style="576" customWidth="1"/>
    <col min="2597" max="2597" width="14.44140625" style="576" customWidth="1"/>
    <col min="2598" max="2598" width="4.109375" style="576" customWidth="1"/>
    <col min="2599" max="2599" width="13.33203125" style="576" customWidth="1"/>
    <col min="2600" max="2600" width="28.109375" style="576" customWidth="1"/>
    <col min="2601" max="2601" width="11" style="576" customWidth="1"/>
    <col min="2602" max="2602" width="14.44140625" style="576" customWidth="1"/>
    <col min="2603" max="2603" width="4.109375" style="576" customWidth="1"/>
    <col min="2604" max="2605" width="11" style="576" customWidth="1"/>
    <col min="2606" max="2606" width="14.44140625" style="576" customWidth="1"/>
    <col min="2607" max="2607" width="4.109375" style="576" customWidth="1"/>
    <col min="2608" max="2608" width="14.44140625" style="576" customWidth="1"/>
    <col min="2609" max="2811" width="11" style="576"/>
    <col min="2812" max="2812" width="34.6640625" style="576" customWidth="1"/>
    <col min="2813" max="2813" width="12.44140625" style="576" customWidth="1"/>
    <col min="2814" max="2815" width="10.33203125" style="576" customWidth="1"/>
    <col min="2816" max="2816" width="37.6640625" style="576" customWidth="1"/>
    <col min="2817" max="2819" width="16.6640625" style="576" customWidth="1"/>
    <col min="2820" max="2820" width="33.6640625" style="576" customWidth="1"/>
    <col min="2821" max="2821" width="38.6640625" style="576" customWidth="1"/>
    <col min="2822" max="2822" width="13.33203125" style="576" customWidth="1"/>
    <col min="2823" max="2823" width="12.109375" style="576" customWidth="1"/>
    <col min="2824" max="2830" width="11" style="576" customWidth="1"/>
    <col min="2831" max="2835" width="14.44140625" style="576" customWidth="1"/>
    <col min="2836" max="2836" width="37.33203125" style="576" customWidth="1"/>
    <col min="2837" max="2838" width="11" style="576" customWidth="1"/>
    <col min="2839" max="2848" width="9.88671875" style="576" customWidth="1"/>
    <col min="2849" max="2852" width="11" style="576" customWidth="1"/>
    <col min="2853" max="2853" width="14.44140625" style="576" customWidth="1"/>
    <col min="2854" max="2854" width="4.109375" style="576" customWidth="1"/>
    <col min="2855" max="2855" width="13.33203125" style="576" customWidth="1"/>
    <col min="2856" max="2856" width="28.109375" style="576" customWidth="1"/>
    <col min="2857" max="2857" width="11" style="576" customWidth="1"/>
    <col min="2858" max="2858" width="14.44140625" style="576" customWidth="1"/>
    <col min="2859" max="2859" width="4.109375" style="576" customWidth="1"/>
    <col min="2860" max="2861" width="11" style="576" customWidth="1"/>
    <col min="2862" max="2862" width="14.44140625" style="576" customWidth="1"/>
    <col min="2863" max="2863" width="4.109375" style="576" customWidth="1"/>
    <col min="2864" max="2864" width="14.44140625" style="576" customWidth="1"/>
    <col min="2865" max="3067" width="11" style="576"/>
    <col min="3068" max="3068" width="34.6640625" style="576" customWidth="1"/>
    <col min="3069" max="3069" width="12.44140625" style="576" customWidth="1"/>
    <col min="3070" max="3071" width="10.33203125" style="576" customWidth="1"/>
    <col min="3072" max="3072" width="37.6640625" style="576" customWidth="1"/>
    <col min="3073" max="3075" width="16.6640625" style="576" customWidth="1"/>
    <col min="3076" max="3076" width="33.6640625" style="576" customWidth="1"/>
    <col min="3077" max="3077" width="38.6640625" style="576" customWidth="1"/>
    <col min="3078" max="3078" width="13.33203125" style="576" customWidth="1"/>
    <col min="3079" max="3079" width="12.109375" style="576" customWidth="1"/>
    <col min="3080" max="3086" width="11" style="576" customWidth="1"/>
    <col min="3087" max="3091" width="14.44140625" style="576" customWidth="1"/>
    <col min="3092" max="3092" width="37.33203125" style="576" customWidth="1"/>
    <col min="3093" max="3094" width="11" style="576" customWidth="1"/>
    <col min="3095" max="3104" width="9.88671875" style="576" customWidth="1"/>
    <col min="3105" max="3108" width="11" style="576" customWidth="1"/>
    <col min="3109" max="3109" width="14.44140625" style="576" customWidth="1"/>
    <col min="3110" max="3110" width="4.109375" style="576" customWidth="1"/>
    <col min="3111" max="3111" width="13.33203125" style="576" customWidth="1"/>
    <col min="3112" max="3112" width="28.109375" style="576" customWidth="1"/>
    <col min="3113" max="3113" width="11" style="576" customWidth="1"/>
    <col min="3114" max="3114" width="14.44140625" style="576" customWidth="1"/>
    <col min="3115" max="3115" width="4.109375" style="576" customWidth="1"/>
    <col min="3116" max="3117" width="11" style="576" customWidth="1"/>
    <col min="3118" max="3118" width="14.44140625" style="576" customWidth="1"/>
    <col min="3119" max="3119" width="4.109375" style="576" customWidth="1"/>
    <col min="3120" max="3120" width="14.44140625" style="576" customWidth="1"/>
    <col min="3121" max="3323" width="11" style="576"/>
    <col min="3324" max="3324" width="34.6640625" style="576" customWidth="1"/>
    <col min="3325" max="3325" width="12.44140625" style="576" customWidth="1"/>
    <col min="3326" max="3327" width="10.33203125" style="576" customWidth="1"/>
    <col min="3328" max="3328" width="37.6640625" style="576" customWidth="1"/>
    <col min="3329" max="3331" width="16.6640625" style="576" customWidth="1"/>
    <col min="3332" max="3332" width="33.6640625" style="576" customWidth="1"/>
    <col min="3333" max="3333" width="38.6640625" style="576" customWidth="1"/>
    <col min="3334" max="3334" width="13.33203125" style="576" customWidth="1"/>
    <col min="3335" max="3335" width="12.109375" style="576" customWidth="1"/>
    <col min="3336" max="3342" width="11" style="576" customWidth="1"/>
    <col min="3343" max="3347" width="14.44140625" style="576" customWidth="1"/>
    <col min="3348" max="3348" width="37.33203125" style="576" customWidth="1"/>
    <col min="3349" max="3350" width="11" style="576" customWidth="1"/>
    <col min="3351" max="3360" width="9.88671875" style="576" customWidth="1"/>
    <col min="3361" max="3364" width="11" style="576" customWidth="1"/>
    <col min="3365" max="3365" width="14.44140625" style="576" customWidth="1"/>
    <col min="3366" max="3366" width="4.109375" style="576" customWidth="1"/>
    <col min="3367" max="3367" width="13.33203125" style="576" customWidth="1"/>
    <col min="3368" max="3368" width="28.109375" style="576" customWidth="1"/>
    <col min="3369" max="3369" width="11" style="576" customWidth="1"/>
    <col min="3370" max="3370" width="14.44140625" style="576" customWidth="1"/>
    <col min="3371" max="3371" width="4.109375" style="576" customWidth="1"/>
    <col min="3372" max="3373" width="11" style="576" customWidth="1"/>
    <col min="3374" max="3374" width="14.44140625" style="576" customWidth="1"/>
    <col min="3375" max="3375" width="4.109375" style="576" customWidth="1"/>
    <col min="3376" max="3376" width="14.44140625" style="576" customWidth="1"/>
    <col min="3377" max="3579" width="11" style="576"/>
    <col min="3580" max="3580" width="34.6640625" style="576" customWidth="1"/>
    <col min="3581" max="3581" width="12.44140625" style="576" customWidth="1"/>
    <col min="3582" max="3583" width="10.33203125" style="576" customWidth="1"/>
    <col min="3584" max="3584" width="37.6640625" style="576" customWidth="1"/>
    <col min="3585" max="3587" width="16.6640625" style="576" customWidth="1"/>
    <col min="3588" max="3588" width="33.6640625" style="576" customWidth="1"/>
    <col min="3589" max="3589" width="38.6640625" style="576" customWidth="1"/>
    <col min="3590" max="3590" width="13.33203125" style="576" customWidth="1"/>
    <col min="3591" max="3591" width="12.109375" style="576" customWidth="1"/>
    <col min="3592" max="3598" width="11" style="576" customWidth="1"/>
    <col min="3599" max="3603" width="14.44140625" style="576" customWidth="1"/>
    <col min="3604" max="3604" width="37.33203125" style="576" customWidth="1"/>
    <col min="3605" max="3606" width="11" style="576" customWidth="1"/>
    <col min="3607" max="3616" width="9.88671875" style="576" customWidth="1"/>
    <col min="3617" max="3620" width="11" style="576" customWidth="1"/>
    <col min="3621" max="3621" width="14.44140625" style="576" customWidth="1"/>
    <col min="3622" max="3622" width="4.109375" style="576" customWidth="1"/>
    <col min="3623" max="3623" width="13.33203125" style="576" customWidth="1"/>
    <col min="3624" max="3624" width="28.109375" style="576" customWidth="1"/>
    <col min="3625" max="3625" width="11" style="576" customWidth="1"/>
    <col min="3626" max="3626" width="14.44140625" style="576" customWidth="1"/>
    <col min="3627" max="3627" width="4.109375" style="576" customWidth="1"/>
    <col min="3628" max="3629" width="11" style="576" customWidth="1"/>
    <col min="3630" max="3630" width="14.44140625" style="576" customWidth="1"/>
    <col min="3631" max="3631" width="4.109375" style="576" customWidth="1"/>
    <col min="3632" max="3632" width="14.44140625" style="576" customWidth="1"/>
    <col min="3633" max="3835" width="11" style="576"/>
    <col min="3836" max="3836" width="34.6640625" style="576" customWidth="1"/>
    <col min="3837" max="3837" width="12.44140625" style="576" customWidth="1"/>
    <col min="3838" max="3839" width="10.33203125" style="576" customWidth="1"/>
    <col min="3840" max="3840" width="37.6640625" style="576" customWidth="1"/>
    <col min="3841" max="3843" width="16.6640625" style="576" customWidth="1"/>
    <col min="3844" max="3844" width="33.6640625" style="576" customWidth="1"/>
    <col min="3845" max="3845" width="38.6640625" style="576" customWidth="1"/>
    <col min="3846" max="3846" width="13.33203125" style="576" customWidth="1"/>
    <col min="3847" max="3847" width="12.109375" style="576" customWidth="1"/>
    <col min="3848" max="3854" width="11" style="576" customWidth="1"/>
    <col min="3855" max="3859" width="14.44140625" style="576" customWidth="1"/>
    <col min="3860" max="3860" width="37.33203125" style="576" customWidth="1"/>
    <col min="3861" max="3862" width="11" style="576" customWidth="1"/>
    <col min="3863" max="3872" width="9.88671875" style="576" customWidth="1"/>
    <col min="3873" max="3876" width="11" style="576" customWidth="1"/>
    <col min="3877" max="3877" width="14.44140625" style="576" customWidth="1"/>
    <col min="3878" max="3878" width="4.109375" style="576" customWidth="1"/>
    <col min="3879" max="3879" width="13.33203125" style="576" customWidth="1"/>
    <col min="3880" max="3880" width="28.109375" style="576" customWidth="1"/>
    <col min="3881" max="3881" width="11" style="576" customWidth="1"/>
    <col min="3882" max="3882" width="14.44140625" style="576" customWidth="1"/>
    <col min="3883" max="3883" width="4.109375" style="576" customWidth="1"/>
    <col min="3884" max="3885" width="11" style="576" customWidth="1"/>
    <col min="3886" max="3886" width="14.44140625" style="576" customWidth="1"/>
    <col min="3887" max="3887" width="4.109375" style="576" customWidth="1"/>
    <col min="3888" max="3888" width="14.44140625" style="576" customWidth="1"/>
    <col min="3889" max="4091" width="11" style="576"/>
    <col min="4092" max="4092" width="34.6640625" style="576" customWidth="1"/>
    <col min="4093" max="4093" width="12.44140625" style="576" customWidth="1"/>
    <col min="4094" max="4095" width="10.33203125" style="576" customWidth="1"/>
    <col min="4096" max="4096" width="37.6640625" style="576" customWidth="1"/>
    <col min="4097" max="4099" width="16.6640625" style="576" customWidth="1"/>
    <col min="4100" max="4100" width="33.6640625" style="576" customWidth="1"/>
    <col min="4101" max="4101" width="38.6640625" style="576" customWidth="1"/>
    <col min="4102" max="4102" width="13.33203125" style="576" customWidth="1"/>
    <col min="4103" max="4103" width="12.109375" style="576" customWidth="1"/>
    <col min="4104" max="4110" width="11" style="576" customWidth="1"/>
    <col min="4111" max="4115" width="14.44140625" style="576" customWidth="1"/>
    <col min="4116" max="4116" width="37.33203125" style="576" customWidth="1"/>
    <col min="4117" max="4118" width="11" style="576" customWidth="1"/>
    <col min="4119" max="4128" width="9.88671875" style="576" customWidth="1"/>
    <col min="4129" max="4132" width="11" style="576" customWidth="1"/>
    <col min="4133" max="4133" width="14.44140625" style="576" customWidth="1"/>
    <col min="4134" max="4134" width="4.109375" style="576" customWidth="1"/>
    <col min="4135" max="4135" width="13.33203125" style="576" customWidth="1"/>
    <col min="4136" max="4136" width="28.109375" style="576" customWidth="1"/>
    <col min="4137" max="4137" width="11" style="576" customWidth="1"/>
    <col min="4138" max="4138" width="14.44140625" style="576" customWidth="1"/>
    <col min="4139" max="4139" width="4.109375" style="576" customWidth="1"/>
    <col min="4140" max="4141" width="11" style="576" customWidth="1"/>
    <col min="4142" max="4142" width="14.44140625" style="576" customWidth="1"/>
    <col min="4143" max="4143" width="4.109375" style="576" customWidth="1"/>
    <col min="4144" max="4144" width="14.44140625" style="576" customWidth="1"/>
    <col min="4145" max="4347" width="11" style="576"/>
    <col min="4348" max="4348" width="34.6640625" style="576" customWidth="1"/>
    <col min="4349" max="4349" width="12.44140625" style="576" customWidth="1"/>
    <col min="4350" max="4351" width="10.33203125" style="576" customWidth="1"/>
    <col min="4352" max="4352" width="37.6640625" style="576" customWidth="1"/>
    <col min="4353" max="4355" width="16.6640625" style="576" customWidth="1"/>
    <col min="4356" max="4356" width="33.6640625" style="576" customWidth="1"/>
    <col min="4357" max="4357" width="38.6640625" style="576" customWidth="1"/>
    <col min="4358" max="4358" width="13.33203125" style="576" customWidth="1"/>
    <col min="4359" max="4359" width="12.109375" style="576" customWidth="1"/>
    <col min="4360" max="4366" width="11" style="576" customWidth="1"/>
    <col min="4367" max="4371" width="14.44140625" style="576" customWidth="1"/>
    <col min="4372" max="4372" width="37.33203125" style="576" customWidth="1"/>
    <col min="4373" max="4374" width="11" style="576" customWidth="1"/>
    <col min="4375" max="4384" width="9.88671875" style="576" customWidth="1"/>
    <col min="4385" max="4388" width="11" style="576" customWidth="1"/>
    <col min="4389" max="4389" width="14.44140625" style="576" customWidth="1"/>
    <col min="4390" max="4390" width="4.109375" style="576" customWidth="1"/>
    <col min="4391" max="4391" width="13.33203125" style="576" customWidth="1"/>
    <col min="4392" max="4392" width="28.109375" style="576" customWidth="1"/>
    <col min="4393" max="4393" width="11" style="576" customWidth="1"/>
    <col min="4394" max="4394" width="14.44140625" style="576" customWidth="1"/>
    <col min="4395" max="4395" width="4.109375" style="576" customWidth="1"/>
    <col min="4396" max="4397" width="11" style="576" customWidth="1"/>
    <col min="4398" max="4398" width="14.44140625" style="576" customWidth="1"/>
    <col min="4399" max="4399" width="4.109375" style="576" customWidth="1"/>
    <col min="4400" max="4400" width="14.44140625" style="576" customWidth="1"/>
    <col min="4401" max="4603" width="11" style="576"/>
    <col min="4604" max="4604" width="34.6640625" style="576" customWidth="1"/>
    <col min="4605" max="4605" width="12.44140625" style="576" customWidth="1"/>
    <col min="4606" max="4607" width="10.33203125" style="576" customWidth="1"/>
    <col min="4608" max="4608" width="37.6640625" style="576" customWidth="1"/>
    <col min="4609" max="4611" width="16.6640625" style="576" customWidth="1"/>
    <col min="4612" max="4612" width="33.6640625" style="576" customWidth="1"/>
    <col min="4613" max="4613" width="38.6640625" style="576" customWidth="1"/>
    <col min="4614" max="4614" width="13.33203125" style="576" customWidth="1"/>
    <col min="4615" max="4615" width="12.109375" style="576" customWidth="1"/>
    <col min="4616" max="4622" width="11" style="576" customWidth="1"/>
    <col min="4623" max="4627" width="14.44140625" style="576" customWidth="1"/>
    <col min="4628" max="4628" width="37.33203125" style="576" customWidth="1"/>
    <col min="4629" max="4630" width="11" style="576" customWidth="1"/>
    <col min="4631" max="4640" width="9.88671875" style="576" customWidth="1"/>
    <col min="4641" max="4644" width="11" style="576" customWidth="1"/>
    <col min="4645" max="4645" width="14.44140625" style="576" customWidth="1"/>
    <col min="4646" max="4646" width="4.109375" style="576" customWidth="1"/>
    <col min="4647" max="4647" width="13.33203125" style="576" customWidth="1"/>
    <col min="4648" max="4648" width="28.109375" style="576" customWidth="1"/>
    <col min="4649" max="4649" width="11" style="576" customWidth="1"/>
    <col min="4650" max="4650" width="14.44140625" style="576" customWidth="1"/>
    <col min="4651" max="4651" width="4.109375" style="576" customWidth="1"/>
    <col min="4652" max="4653" width="11" style="576" customWidth="1"/>
    <col min="4654" max="4654" width="14.44140625" style="576" customWidth="1"/>
    <col min="4655" max="4655" width="4.109375" style="576" customWidth="1"/>
    <col min="4656" max="4656" width="14.44140625" style="576" customWidth="1"/>
    <col min="4657" max="4859" width="11" style="576"/>
    <col min="4860" max="4860" width="34.6640625" style="576" customWidth="1"/>
    <col min="4861" max="4861" width="12.44140625" style="576" customWidth="1"/>
    <col min="4862" max="4863" width="10.33203125" style="576" customWidth="1"/>
    <col min="4864" max="4864" width="37.6640625" style="576" customWidth="1"/>
    <col min="4865" max="4867" width="16.6640625" style="576" customWidth="1"/>
    <col min="4868" max="4868" width="33.6640625" style="576" customWidth="1"/>
    <col min="4869" max="4869" width="38.6640625" style="576" customWidth="1"/>
    <col min="4870" max="4870" width="13.33203125" style="576" customWidth="1"/>
    <col min="4871" max="4871" width="12.109375" style="576" customWidth="1"/>
    <col min="4872" max="4878" width="11" style="576" customWidth="1"/>
    <col min="4879" max="4883" width="14.44140625" style="576" customWidth="1"/>
    <col min="4884" max="4884" width="37.33203125" style="576" customWidth="1"/>
    <col min="4885" max="4886" width="11" style="576" customWidth="1"/>
    <col min="4887" max="4896" width="9.88671875" style="576" customWidth="1"/>
    <col min="4897" max="4900" width="11" style="576" customWidth="1"/>
    <col min="4901" max="4901" width="14.44140625" style="576" customWidth="1"/>
    <col min="4902" max="4902" width="4.109375" style="576" customWidth="1"/>
    <col min="4903" max="4903" width="13.33203125" style="576" customWidth="1"/>
    <col min="4904" max="4904" width="28.109375" style="576" customWidth="1"/>
    <col min="4905" max="4905" width="11" style="576" customWidth="1"/>
    <col min="4906" max="4906" width="14.44140625" style="576" customWidth="1"/>
    <col min="4907" max="4907" width="4.109375" style="576" customWidth="1"/>
    <col min="4908" max="4909" width="11" style="576" customWidth="1"/>
    <col min="4910" max="4910" width="14.44140625" style="576" customWidth="1"/>
    <col min="4911" max="4911" width="4.109375" style="576" customWidth="1"/>
    <col min="4912" max="4912" width="14.44140625" style="576" customWidth="1"/>
    <col min="4913" max="5115" width="11" style="576"/>
    <col min="5116" max="5116" width="34.6640625" style="576" customWidth="1"/>
    <col min="5117" max="5117" width="12.44140625" style="576" customWidth="1"/>
    <col min="5118" max="5119" width="10.33203125" style="576" customWidth="1"/>
    <col min="5120" max="5120" width="37.6640625" style="576" customWidth="1"/>
    <col min="5121" max="5123" width="16.6640625" style="576" customWidth="1"/>
    <col min="5124" max="5124" width="33.6640625" style="576" customWidth="1"/>
    <col min="5125" max="5125" width="38.6640625" style="576" customWidth="1"/>
    <col min="5126" max="5126" width="13.33203125" style="576" customWidth="1"/>
    <col min="5127" max="5127" width="12.109375" style="576" customWidth="1"/>
    <col min="5128" max="5134" width="11" style="576" customWidth="1"/>
    <col min="5135" max="5139" width="14.44140625" style="576" customWidth="1"/>
    <col min="5140" max="5140" width="37.33203125" style="576" customWidth="1"/>
    <col min="5141" max="5142" width="11" style="576" customWidth="1"/>
    <col min="5143" max="5152" width="9.88671875" style="576" customWidth="1"/>
    <col min="5153" max="5156" width="11" style="576" customWidth="1"/>
    <col min="5157" max="5157" width="14.44140625" style="576" customWidth="1"/>
    <col min="5158" max="5158" width="4.109375" style="576" customWidth="1"/>
    <col min="5159" max="5159" width="13.33203125" style="576" customWidth="1"/>
    <col min="5160" max="5160" width="28.109375" style="576" customWidth="1"/>
    <col min="5161" max="5161" width="11" style="576" customWidth="1"/>
    <col min="5162" max="5162" width="14.44140625" style="576" customWidth="1"/>
    <col min="5163" max="5163" width="4.109375" style="576" customWidth="1"/>
    <col min="5164" max="5165" width="11" style="576" customWidth="1"/>
    <col min="5166" max="5166" width="14.44140625" style="576" customWidth="1"/>
    <col min="5167" max="5167" width="4.109375" style="576" customWidth="1"/>
    <col min="5168" max="5168" width="14.44140625" style="576" customWidth="1"/>
    <col min="5169" max="5371" width="11" style="576"/>
    <col min="5372" max="5372" width="34.6640625" style="576" customWidth="1"/>
    <col min="5373" max="5373" width="12.44140625" style="576" customWidth="1"/>
    <col min="5374" max="5375" width="10.33203125" style="576" customWidth="1"/>
    <col min="5376" max="5376" width="37.6640625" style="576" customWidth="1"/>
    <col min="5377" max="5379" width="16.6640625" style="576" customWidth="1"/>
    <col min="5380" max="5380" width="33.6640625" style="576" customWidth="1"/>
    <col min="5381" max="5381" width="38.6640625" style="576" customWidth="1"/>
    <col min="5382" max="5382" width="13.33203125" style="576" customWidth="1"/>
    <col min="5383" max="5383" width="12.109375" style="576" customWidth="1"/>
    <col min="5384" max="5390" width="11" style="576" customWidth="1"/>
    <col min="5391" max="5395" width="14.44140625" style="576" customWidth="1"/>
    <col min="5396" max="5396" width="37.33203125" style="576" customWidth="1"/>
    <col min="5397" max="5398" width="11" style="576" customWidth="1"/>
    <col min="5399" max="5408" width="9.88671875" style="576" customWidth="1"/>
    <col min="5409" max="5412" width="11" style="576" customWidth="1"/>
    <col min="5413" max="5413" width="14.44140625" style="576" customWidth="1"/>
    <col min="5414" max="5414" width="4.109375" style="576" customWidth="1"/>
    <col min="5415" max="5415" width="13.33203125" style="576" customWidth="1"/>
    <col min="5416" max="5416" width="28.109375" style="576" customWidth="1"/>
    <col min="5417" max="5417" width="11" style="576" customWidth="1"/>
    <col min="5418" max="5418" width="14.44140625" style="576" customWidth="1"/>
    <col min="5419" max="5419" width="4.109375" style="576" customWidth="1"/>
    <col min="5420" max="5421" width="11" style="576" customWidth="1"/>
    <col min="5422" max="5422" width="14.44140625" style="576" customWidth="1"/>
    <col min="5423" max="5423" width="4.109375" style="576" customWidth="1"/>
    <col min="5424" max="5424" width="14.44140625" style="576" customWidth="1"/>
    <col min="5425" max="5627" width="11" style="576"/>
    <col min="5628" max="5628" width="34.6640625" style="576" customWidth="1"/>
    <col min="5629" max="5629" width="12.44140625" style="576" customWidth="1"/>
    <col min="5630" max="5631" width="10.33203125" style="576" customWidth="1"/>
    <col min="5632" max="5632" width="37.6640625" style="576" customWidth="1"/>
    <col min="5633" max="5635" width="16.6640625" style="576" customWidth="1"/>
    <col min="5636" max="5636" width="33.6640625" style="576" customWidth="1"/>
    <col min="5637" max="5637" width="38.6640625" style="576" customWidth="1"/>
    <col min="5638" max="5638" width="13.33203125" style="576" customWidth="1"/>
    <col min="5639" max="5639" width="12.109375" style="576" customWidth="1"/>
    <col min="5640" max="5646" width="11" style="576" customWidth="1"/>
    <col min="5647" max="5651" width="14.44140625" style="576" customWidth="1"/>
    <col min="5652" max="5652" width="37.33203125" style="576" customWidth="1"/>
    <col min="5653" max="5654" width="11" style="576" customWidth="1"/>
    <col min="5655" max="5664" width="9.88671875" style="576" customWidth="1"/>
    <col min="5665" max="5668" width="11" style="576" customWidth="1"/>
    <col min="5669" max="5669" width="14.44140625" style="576" customWidth="1"/>
    <col min="5670" max="5670" width="4.109375" style="576" customWidth="1"/>
    <col min="5671" max="5671" width="13.33203125" style="576" customWidth="1"/>
    <col min="5672" max="5672" width="28.109375" style="576" customWidth="1"/>
    <col min="5673" max="5673" width="11" style="576" customWidth="1"/>
    <col min="5674" max="5674" width="14.44140625" style="576" customWidth="1"/>
    <col min="5675" max="5675" width="4.109375" style="576" customWidth="1"/>
    <col min="5676" max="5677" width="11" style="576" customWidth="1"/>
    <col min="5678" max="5678" width="14.44140625" style="576" customWidth="1"/>
    <col min="5679" max="5679" width="4.109375" style="576" customWidth="1"/>
    <col min="5680" max="5680" width="14.44140625" style="576" customWidth="1"/>
    <col min="5681" max="5883" width="11" style="576"/>
    <col min="5884" max="5884" width="34.6640625" style="576" customWidth="1"/>
    <col min="5885" max="5885" width="12.44140625" style="576" customWidth="1"/>
    <col min="5886" max="5887" width="10.33203125" style="576" customWidth="1"/>
    <col min="5888" max="5888" width="37.6640625" style="576" customWidth="1"/>
    <col min="5889" max="5891" width="16.6640625" style="576" customWidth="1"/>
    <col min="5892" max="5892" width="33.6640625" style="576" customWidth="1"/>
    <col min="5893" max="5893" width="38.6640625" style="576" customWidth="1"/>
    <col min="5894" max="5894" width="13.33203125" style="576" customWidth="1"/>
    <col min="5895" max="5895" width="12.109375" style="576" customWidth="1"/>
    <col min="5896" max="5902" width="11" style="576" customWidth="1"/>
    <col min="5903" max="5907" width="14.44140625" style="576" customWidth="1"/>
    <col min="5908" max="5908" width="37.33203125" style="576" customWidth="1"/>
    <col min="5909" max="5910" width="11" style="576" customWidth="1"/>
    <col min="5911" max="5920" width="9.88671875" style="576" customWidth="1"/>
    <col min="5921" max="5924" width="11" style="576" customWidth="1"/>
    <col min="5925" max="5925" width="14.44140625" style="576" customWidth="1"/>
    <col min="5926" max="5926" width="4.109375" style="576" customWidth="1"/>
    <col min="5927" max="5927" width="13.33203125" style="576" customWidth="1"/>
    <col min="5928" max="5928" width="28.109375" style="576" customWidth="1"/>
    <col min="5929" max="5929" width="11" style="576" customWidth="1"/>
    <col min="5930" max="5930" width="14.44140625" style="576" customWidth="1"/>
    <col min="5931" max="5931" width="4.109375" style="576" customWidth="1"/>
    <col min="5932" max="5933" width="11" style="576" customWidth="1"/>
    <col min="5934" max="5934" width="14.44140625" style="576" customWidth="1"/>
    <col min="5935" max="5935" width="4.109375" style="576" customWidth="1"/>
    <col min="5936" max="5936" width="14.44140625" style="576" customWidth="1"/>
    <col min="5937" max="6139" width="11" style="576"/>
    <col min="6140" max="6140" width="34.6640625" style="576" customWidth="1"/>
    <col min="6141" max="6141" width="12.44140625" style="576" customWidth="1"/>
    <col min="6142" max="6143" width="10.33203125" style="576" customWidth="1"/>
    <col min="6144" max="6144" width="37.6640625" style="576" customWidth="1"/>
    <col min="6145" max="6147" width="16.6640625" style="576" customWidth="1"/>
    <col min="6148" max="6148" width="33.6640625" style="576" customWidth="1"/>
    <col min="6149" max="6149" width="38.6640625" style="576" customWidth="1"/>
    <col min="6150" max="6150" width="13.33203125" style="576" customWidth="1"/>
    <col min="6151" max="6151" width="12.109375" style="576" customWidth="1"/>
    <col min="6152" max="6158" width="11" style="576" customWidth="1"/>
    <col min="6159" max="6163" width="14.44140625" style="576" customWidth="1"/>
    <col min="6164" max="6164" width="37.33203125" style="576" customWidth="1"/>
    <col min="6165" max="6166" width="11" style="576" customWidth="1"/>
    <col min="6167" max="6176" width="9.88671875" style="576" customWidth="1"/>
    <col min="6177" max="6180" width="11" style="576" customWidth="1"/>
    <col min="6181" max="6181" width="14.44140625" style="576" customWidth="1"/>
    <col min="6182" max="6182" width="4.109375" style="576" customWidth="1"/>
    <col min="6183" max="6183" width="13.33203125" style="576" customWidth="1"/>
    <col min="6184" max="6184" width="28.109375" style="576" customWidth="1"/>
    <col min="6185" max="6185" width="11" style="576" customWidth="1"/>
    <col min="6186" max="6186" width="14.44140625" style="576" customWidth="1"/>
    <col min="6187" max="6187" width="4.109375" style="576" customWidth="1"/>
    <col min="6188" max="6189" width="11" style="576" customWidth="1"/>
    <col min="6190" max="6190" width="14.44140625" style="576" customWidth="1"/>
    <col min="6191" max="6191" width="4.109375" style="576" customWidth="1"/>
    <col min="6192" max="6192" width="14.44140625" style="576" customWidth="1"/>
    <col min="6193" max="6395" width="11" style="576"/>
    <col min="6396" max="6396" width="34.6640625" style="576" customWidth="1"/>
    <col min="6397" max="6397" width="12.44140625" style="576" customWidth="1"/>
    <col min="6398" max="6399" width="10.33203125" style="576" customWidth="1"/>
    <col min="6400" max="6400" width="37.6640625" style="576" customWidth="1"/>
    <col min="6401" max="6403" width="16.6640625" style="576" customWidth="1"/>
    <col min="6404" max="6404" width="33.6640625" style="576" customWidth="1"/>
    <col min="6405" max="6405" width="38.6640625" style="576" customWidth="1"/>
    <col min="6406" max="6406" width="13.33203125" style="576" customWidth="1"/>
    <col min="6407" max="6407" width="12.109375" style="576" customWidth="1"/>
    <col min="6408" max="6414" width="11" style="576" customWidth="1"/>
    <col min="6415" max="6419" width="14.44140625" style="576" customWidth="1"/>
    <col min="6420" max="6420" width="37.33203125" style="576" customWidth="1"/>
    <col min="6421" max="6422" width="11" style="576" customWidth="1"/>
    <col min="6423" max="6432" width="9.88671875" style="576" customWidth="1"/>
    <col min="6433" max="6436" width="11" style="576" customWidth="1"/>
    <col min="6437" max="6437" width="14.44140625" style="576" customWidth="1"/>
    <col min="6438" max="6438" width="4.109375" style="576" customWidth="1"/>
    <col min="6439" max="6439" width="13.33203125" style="576" customWidth="1"/>
    <col min="6440" max="6440" width="28.109375" style="576" customWidth="1"/>
    <col min="6441" max="6441" width="11" style="576" customWidth="1"/>
    <col min="6442" max="6442" width="14.44140625" style="576" customWidth="1"/>
    <col min="6443" max="6443" width="4.109375" style="576" customWidth="1"/>
    <col min="6444" max="6445" width="11" style="576" customWidth="1"/>
    <col min="6446" max="6446" width="14.44140625" style="576" customWidth="1"/>
    <col min="6447" max="6447" width="4.109375" style="576" customWidth="1"/>
    <col min="6448" max="6448" width="14.44140625" style="576" customWidth="1"/>
    <col min="6449" max="6651" width="11" style="576"/>
    <col min="6652" max="6652" width="34.6640625" style="576" customWidth="1"/>
    <col min="6653" max="6653" width="12.44140625" style="576" customWidth="1"/>
    <col min="6654" max="6655" width="10.33203125" style="576" customWidth="1"/>
    <col min="6656" max="6656" width="37.6640625" style="576" customWidth="1"/>
    <col min="6657" max="6659" width="16.6640625" style="576" customWidth="1"/>
    <col min="6660" max="6660" width="33.6640625" style="576" customWidth="1"/>
    <col min="6661" max="6661" width="38.6640625" style="576" customWidth="1"/>
    <col min="6662" max="6662" width="13.33203125" style="576" customWidth="1"/>
    <col min="6663" max="6663" width="12.109375" style="576" customWidth="1"/>
    <col min="6664" max="6670" width="11" style="576" customWidth="1"/>
    <col min="6671" max="6675" width="14.44140625" style="576" customWidth="1"/>
    <col min="6676" max="6676" width="37.33203125" style="576" customWidth="1"/>
    <col min="6677" max="6678" width="11" style="576" customWidth="1"/>
    <col min="6679" max="6688" width="9.88671875" style="576" customWidth="1"/>
    <col min="6689" max="6692" width="11" style="576" customWidth="1"/>
    <col min="6693" max="6693" width="14.44140625" style="576" customWidth="1"/>
    <col min="6694" max="6694" width="4.109375" style="576" customWidth="1"/>
    <col min="6695" max="6695" width="13.33203125" style="576" customWidth="1"/>
    <col min="6696" max="6696" width="28.109375" style="576" customWidth="1"/>
    <col min="6697" max="6697" width="11" style="576" customWidth="1"/>
    <col min="6698" max="6698" width="14.44140625" style="576" customWidth="1"/>
    <col min="6699" max="6699" width="4.109375" style="576" customWidth="1"/>
    <col min="6700" max="6701" width="11" style="576" customWidth="1"/>
    <col min="6702" max="6702" width="14.44140625" style="576" customWidth="1"/>
    <col min="6703" max="6703" width="4.109375" style="576" customWidth="1"/>
    <col min="6704" max="6704" width="14.44140625" style="576" customWidth="1"/>
    <col min="6705" max="6907" width="11" style="576"/>
    <col min="6908" max="6908" width="34.6640625" style="576" customWidth="1"/>
    <col min="6909" max="6909" width="12.44140625" style="576" customWidth="1"/>
    <col min="6910" max="6911" width="10.33203125" style="576" customWidth="1"/>
    <col min="6912" max="6912" width="37.6640625" style="576" customWidth="1"/>
    <col min="6913" max="6915" width="16.6640625" style="576" customWidth="1"/>
    <col min="6916" max="6916" width="33.6640625" style="576" customWidth="1"/>
    <col min="6917" max="6917" width="38.6640625" style="576" customWidth="1"/>
    <col min="6918" max="6918" width="13.33203125" style="576" customWidth="1"/>
    <col min="6919" max="6919" width="12.109375" style="576" customWidth="1"/>
    <col min="6920" max="6926" width="11" style="576" customWidth="1"/>
    <col min="6927" max="6931" width="14.44140625" style="576" customWidth="1"/>
    <col min="6932" max="6932" width="37.33203125" style="576" customWidth="1"/>
    <col min="6933" max="6934" width="11" style="576" customWidth="1"/>
    <col min="6935" max="6944" width="9.88671875" style="576" customWidth="1"/>
    <col min="6945" max="6948" width="11" style="576" customWidth="1"/>
    <col min="6949" max="6949" width="14.44140625" style="576" customWidth="1"/>
    <col min="6950" max="6950" width="4.109375" style="576" customWidth="1"/>
    <col min="6951" max="6951" width="13.33203125" style="576" customWidth="1"/>
    <col min="6952" max="6952" width="28.109375" style="576" customWidth="1"/>
    <col min="6953" max="6953" width="11" style="576" customWidth="1"/>
    <col min="6954" max="6954" width="14.44140625" style="576" customWidth="1"/>
    <col min="6955" max="6955" width="4.109375" style="576" customWidth="1"/>
    <col min="6956" max="6957" width="11" style="576" customWidth="1"/>
    <col min="6958" max="6958" width="14.44140625" style="576" customWidth="1"/>
    <col min="6959" max="6959" width="4.109375" style="576" customWidth="1"/>
    <col min="6960" max="6960" width="14.44140625" style="576" customWidth="1"/>
    <col min="6961" max="7163" width="11" style="576"/>
    <col min="7164" max="7164" width="34.6640625" style="576" customWidth="1"/>
    <col min="7165" max="7165" width="12.44140625" style="576" customWidth="1"/>
    <col min="7166" max="7167" width="10.33203125" style="576" customWidth="1"/>
    <col min="7168" max="7168" width="37.6640625" style="576" customWidth="1"/>
    <col min="7169" max="7171" width="16.6640625" style="576" customWidth="1"/>
    <col min="7172" max="7172" width="33.6640625" style="576" customWidth="1"/>
    <col min="7173" max="7173" width="38.6640625" style="576" customWidth="1"/>
    <col min="7174" max="7174" width="13.33203125" style="576" customWidth="1"/>
    <col min="7175" max="7175" width="12.109375" style="576" customWidth="1"/>
    <col min="7176" max="7182" width="11" style="576" customWidth="1"/>
    <col min="7183" max="7187" width="14.44140625" style="576" customWidth="1"/>
    <col min="7188" max="7188" width="37.33203125" style="576" customWidth="1"/>
    <col min="7189" max="7190" width="11" style="576" customWidth="1"/>
    <col min="7191" max="7200" width="9.88671875" style="576" customWidth="1"/>
    <col min="7201" max="7204" width="11" style="576" customWidth="1"/>
    <col min="7205" max="7205" width="14.44140625" style="576" customWidth="1"/>
    <col min="7206" max="7206" width="4.109375" style="576" customWidth="1"/>
    <col min="7207" max="7207" width="13.33203125" style="576" customWidth="1"/>
    <col min="7208" max="7208" width="28.109375" style="576" customWidth="1"/>
    <col min="7209" max="7209" width="11" style="576" customWidth="1"/>
    <col min="7210" max="7210" width="14.44140625" style="576" customWidth="1"/>
    <col min="7211" max="7211" width="4.109375" style="576" customWidth="1"/>
    <col min="7212" max="7213" width="11" style="576" customWidth="1"/>
    <col min="7214" max="7214" width="14.44140625" style="576" customWidth="1"/>
    <col min="7215" max="7215" width="4.109375" style="576" customWidth="1"/>
    <col min="7216" max="7216" width="14.44140625" style="576" customWidth="1"/>
    <col min="7217" max="7419" width="11" style="576"/>
    <col min="7420" max="7420" width="34.6640625" style="576" customWidth="1"/>
    <col min="7421" max="7421" width="12.44140625" style="576" customWidth="1"/>
    <col min="7422" max="7423" width="10.33203125" style="576" customWidth="1"/>
    <col min="7424" max="7424" width="37.6640625" style="576" customWidth="1"/>
    <col min="7425" max="7427" width="16.6640625" style="576" customWidth="1"/>
    <col min="7428" max="7428" width="33.6640625" style="576" customWidth="1"/>
    <col min="7429" max="7429" width="38.6640625" style="576" customWidth="1"/>
    <col min="7430" max="7430" width="13.33203125" style="576" customWidth="1"/>
    <col min="7431" max="7431" width="12.109375" style="576" customWidth="1"/>
    <col min="7432" max="7438" width="11" style="576" customWidth="1"/>
    <col min="7439" max="7443" width="14.44140625" style="576" customWidth="1"/>
    <col min="7444" max="7444" width="37.33203125" style="576" customWidth="1"/>
    <col min="7445" max="7446" width="11" style="576" customWidth="1"/>
    <col min="7447" max="7456" width="9.88671875" style="576" customWidth="1"/>
    <col min="7457" max="7460" width="11" style="576" customWidth="1"/>
    <col min="7461" max="7461" width="14.44140625" style="576" customWidth="1"/>
    <col min="7462" max="7462" width="4.109375" style="576" customWidth="1"/>
    <col min="7463" max="7463" width="13.33203125" style="576" customWidth="1"/>
    <col min="7464" max="7464" width="28.109375" style="576" customWidth="1"/>
    <col min="7465" max="7465" width="11" style="576" customWidth="1"/>
    <col min="7466" max="7466" width="14.44140625" style="576" customWidth="1"/>
    <col min="7467" max="7467" width="4.109375" style="576" customWidth="1"/>
    <col min="7468" max="7469" width="11" style="576" customWidth="1"/>
    <col min="7470" max="7470" width="14.44140625" style="576" customWidth="1"/>
    <col min="7471" max="7471" width="4.109375" style="576" customWidth="1"/>
    <col min="7472" max="7472" width="14.44140625" style="576" customWidth="1"/>
    <col min="7473" max="7675" width="11" style="576"/>
    <col min="7676" max="7676" width="34.6640625" style="576" customWidth="1"/>
    <col min="7677" max="7677" width="12.44140625" style="576" customWidth="1"/>
    <col min="7678" max="7679" width="10.33203125" style="576" customWidth="1"/>
    <col min="7680" max="7680" width="37.6640625" style="576" customWidth="1"/>
    <col min="7681" max="7683" width="16.6640625" style="576" customWidth="1"/>
    <col min="7684" max="7684" width="33.6640625" style="576" customWidth="1"/>
    <col min="7685" max="7685" width="38.6640625" style="576" customWidth="1"/>
    <col min="7686" max="7686" width="13.33203125" style="576" customWidth="1"/>
    <col min="7687" max="7687" width="12.109375" style="576" customWidth="1"/>
    <col min="7688" max="7694" width="11" style="576" customWidth="1"/>
    <col min="7695" max="7699" width="14.44140625" style="576" customWidth="1"/>
    <col min="7700" max="7700" width="37.33203125" style="576" customWidth="1"/>
    <col min="7701" max="7702" width="11" style="576" customWidth="1"/>
    <col min="7703" max="7712" width="9.88671875" style="576" customWidth="1"/>
    <col min="7713" max="7716" width="11" style="576" customWidth="1"/>
    <col min="7717" max="7717" width="14.44140625" style="576" customWidth="1"/>
    <col min="7718" max="7718" width="4.109375" style="576" customWidth="1"/>
    <col min="7719" max="7719" width="13.33203125" style="576" customWidth="1"/>
    <col min="7720" max="7720" width="28.109375" style="576" customWidth="1"/>
    <col min="7721" max="7721" width="11" style="576" customWidth="1"/>
    <col min="7722" max="7722" width="14.44140625" style="576" customWidth="1"/>
    <col min="7723" max="7723" width="4.109375" style="576" customWidth="1"/>
    <col min="7724" max="7725" width="11" style="576" customWidth="1"/>
    <col min="7726" max="7726" width="14.44140625" style="576" customWidth="1"/>
    <col min="7727" max="7727" width="4.109375" style="576" customWidth="1"/>
    <col min="7728" max="7728" width="14.44140625" style="576" customWidth="1"/>
    <col min="7729" max="7931" width="11" style="576"/>
    <col min="7932" max="7932" width="34.6640625" style="576" customWidth="1"/>
    <col min="7933" max="7933" width="12.44140625" style="576" customWidth="1"/>
    <col min="7934" max="7935" width="10.33203125" style="576" customWidth="1"/>
    <col min="7936" max="7936" width="37.6640625" style="576" customWidth="1"/>
    <col min="7937" max="7939" width="16.6640625" style="576" customWidth="1"/>
    <col min="7940" max="7940" width="33.6640625" style="576" customWidth="1"/>
    <col min="7941" max="7941" width="38.6640625" style="576" customWidth="1"/>
    <col min="7942" max="7942" width="13.33203125" style="576" customWidth="1"/>
    <col min="7943" max="7943" width="12.109375" style="576" customWidth="1"/>
    <col min="7944" max="7950" width="11" style="576" customWidth="1"/>
    <col min="7951" max="7955" width="14.44140625" style="576" customWidth="1"/>
    <col min="7956" max="7956" width="37.33203125" style="576" customWidth="1"/>
    <col min="7957" max="7958" width="11" style="576" customWidth="1"/>
    <col min="7959" max="7968" width="9.88671875" style="576" customWidth="1"/>
    <col min="7969" max="7972" width="11" style="576" customWidth="1"/>
    <col min="7973" max="7973" width="14.44140625" style="576" customWidth="1"/>
    <col min="7974" max="7974" width="4.109375" style="576" customWidth="1"/>
    <col min="7975" max="7975" width="13.33203125" style="576" customWidth="1"/>
    <col min="7976" max="7976" width="28.109375" style="576" customWidth="1"/>
    <col min="7977" max="7977" width="11" style="576" customWidth="1"/>
    <col min="7978" max="7978" width="14.44140625" style="576" customWidth="1"/>
    <col min="7979" max="7979" width="4.109375" style="576" customWidth="1"/>
    <col min="7980" max="7981" width="11" style="576" customWidth="1"/>
    <col min="7982" max="7982" width="14.44140625" style="576" customWidth="1"/>
    <col min="7983" max="7983" width="4.109375" style="576" customWidth="1"/>
    <col min="7984" max="7984" width="14.44140625" style="576" customWidth="1"/>
    <col min="7985" max="8187" width="11" style="576"/>
    <col min="8188" max="8188" width="34.6640625" style="576" customWidth="1"/>
    <col min="8189" max="8189" width="12.44140625" style="576" customWidth="1"/>
    <col min="8190" max="8191" width="10.33203125" style="576" customWidth="1"/>
    <col min="8192" max="8192" width="37.6640625" style="576" customWidth="1"/>
    <col min="8193" max="8195" width="16.6640625" style="576" customWidth="1"/>
    <col min="8196" max="8196" width="33.6640625" style="576" customWidth="1"/>
    <col min="8197" max="8197" width="38.6640625" style="576" customWidth="1"/>
    <col min="8198" max="8198" width="13.33203125" style="576" customWidth="1"/>
    <col min="8199" max="8199" width="12.109375" style="576" customWidth="1"/>
    <col min="8200" max="8206" width="11" style="576" customWidth="1"/>
    <col min="8207" max="8211" width="14.44140625" style="576" customWidth="1"/>
    <col min="8212" max="8212" width="37.33203125" style="576" customWidth="1"/>
    <col min="8213" max="8214" width="11" style="576" customWidth="1"/>
    <col min="8215" max="8224" width="9.88671875" style="576" customWidth="1"/>
    <col min="8225" max="8228" width="11" style="576" customWidth="1"/>
    <col min="8229" max="8229" width="14.44140625" style="576" customWidth="1"/>
    <col min="8230" max="8230" width="4.109375" style="576" customWidth="1"/>
    <col min="8231" max="8231" width="13.33203125" style="576" customWidth="1"/>
    <col min="8232" max="8232" width="28.109375" style="576" customWidth="1"/>
    <col min="8233" max="8233" width="11" style="576" customWidth="1"/>
    <col min="8234" max="8234" width="14.44140625" style="576" customWidth="1"/>
    <col min="8235" max="8235" width="4.109375" style="576" customWidth="1"/>
    <col min="8236" max="8237" width="11" style="576" customWidth="1"/>
    <col min="8238" max="8238" width="14.44140625" style="576" customWidth="1"/>
    <col min="8239" max="8239" width="4.109375" style="576" customWidth="1"/>
    <col min="8240" max="8240" width="14.44140625" style="576" customWidth="1"/>
    <col min="8241" max="8443" width="11" style="576"/>
    <col min="8444" max="8444" width="34.6640625" style="576" customWidth="1"/>
    <col min="8445" max="8445" width="12.44140625" style="576" customWidth="1"/>
    <col min="8446" max="8447" width="10.33203125" style="576" customWidth="1"/>
    <col min="8448" max="8448" width="37.6640625" style="576" customWidth="1"/>
    <col min="8449" max="8451" width="16.6640625" style="576" customWidth="1"/>
    <col min="8452" max="8452" width="33.6640625" style="576" customWidth="1"/>
    <col min="8453" max="8453" width="38.6640625" style="576" customWidth="1"/>
    <col min="8454" max="8454" width="13.33203125" style="576" customWidth="1"/>
    <col min="8455" max="8455" width="12.109375" style="576" customWidth="1"/>
    <col min="8456" max="8462" width="11" style="576" customWidth="1"/>
    <col min="8463" max="8467" width="14.44140625" style="576" customWidth="1"/>
    <col min="8468" max="8468" width="37.33203125" style="576" customWidth="1"/>
    <col min="8469" max="8470" width="11" style="576" customWidth="1"/>
    <col min="8471" max="8480" width="9.88671875" style="576" customWidth="1"/>
    <col min="8481" max="8484" width="11" style="576" customWidth="1"/>
    <col min="8485" max="8485" width="14.44140625" style="576" customWidth="1"/>
    <col min="8486" max="8486" width="4.109375" style="576" customWidth="1"/>
    <col min="8487" max="8487" width="13.33203125" style="576" customWidth="1"/>
    <col min="8488" max="8488" width="28.109375" style="576" customWidth="1"/>
    <col min="8489" max="8489" width="11" style="576" customWidth="1"/>
    <col min="8490" max="8490" width="14.44140625" style="576" customWidth="1"/>
    <col min="8491" max="8491" width="4.109375" style="576" customWidth="1"/>
    <col min="8492" max="8493" width="11" style="576" customWidth="1"/>
    <col min="8494" max="8494" width="14.44140625" style="576" customWidth="1"/>
    <col min="8495" max="8495" width="4.109375" style="576" customWidth="1"/>
    <col min="8496" max="8496" width="14.44140625" style="576" customWidth="1"/>
    <col min="8497" max="8699" width="11" style="576"/>
    <col min="8700" max="8700" width="34.6640625" style="576" customWidth="1"/>
    <col min="8701" max="8701" width="12.44140625" style="576" customWidth="1"/>
    <col min="8702" max="8703" width="10.33203125" style="576" customWidth="1"/>
    <col min="8704" max="8704" width="37.6640625" style="576" customWidth="1"/>
    <col min="8705" max="8707" width="16.6640625" style="576" customWidth="1"/>
    <col min="8708" max="8708" width="33.6640625" style="576" customWidth="1"/>
    <col min="8709" max="8709" width="38.6640625" style="576" customWidth="1"/>
    <col min="8710" max="8710" width="13.33203125" style="576" customWidth="1"/>
    <col min="8711" max="8711" width="12.109375" style="576" customWidth="1"/>
    <col min="8712" max="8718" width="11" style="576" customWidth="1"/>
    <col min="8719" max="8723" width="14.44140625" style="576" customWidth="1"/>
    <col min="8724" max="8724" width="37.33203125" style="576" customWidth="1"/>
    <col min="8725" max="8726" width="11" style="576" customWidth="1"/>
    <col min="8727" max="8736" width="9.88671875" style="576" customWidth="1"/>
    <col min="8737" max="8740" width="11" style="576" customWidth="1"/>
    <col min="8741" max="8741" width="14.44140625" style="576" customWidth="1"/>
    <col min="8742" max="8742" width="4.109375" style="576" customWidth="1"/>
    <col min="8743" max="8743" width="13.33203125" style="576" customWidth="1"/>
    <col min="8744" max="8744" width="28.109375" style="576" customWidth="1"/>
    <col min="8745" max="8745" width="11" style="576" customWidth="1"/>
    <col min="8746" max="8746" width="14.44140625" style="576" customWidth="1"/>
    <col min="8747" max="8747" width="4.109375" style="576" customWidth="1"/>
    <col min="8748" max="8749" width="11" style="576" customWidth="1"/>
    <col min="8750" max="8750" width="14.44140625" style="576" customWidth="1"/>
    <col min="8751" max="8751" width="4.109375" style="576" customWidth="1"/>
    <col min="8752" max="8752" width="14.44140625" style="576" customWidth="1"/>
    <col min="8753" max="8955" width="11" style="576"/>
    <col min="8956" max="8956" width="34.6640625" style="576" customWidth="1"/>
    <col min="8957" max="8957" width="12.44140625" style="576" customWidth="1"/>
    <col min="8958" max="8959" width="10.33203125" style="576" customWidth="1"/>
    <col min="8960" max="8960" width="37.6640625" style="576" customWidth="1"/>
    <col min="8961" max="8963" width="16.6640625" style="576" customWidth="1"/>
    <col min="8964" max="8964" width="33.6640625" style="576" customWidth="1"/>
    <col min="8965" max="8965" width="38.6640625" style="576" customWidth="1"/>
    <col min="8966" max="8966" width="13.33203125" style="576" customWidth="1"/>
    <col min="8967" max="8967" width="12.109375" style="576" customWidth="1"/>
    <col min="8968" max="8974" width="11" style="576" customWidth="1"/>
    <col min="8975" max="8979" width="14.44140625" style="576" customWidth="1"/>
    <col min="8980" max="8980" width="37.33203125" style="576" customWidth="1"/>
    <col min="8981" max="8982" width="11" style="576" customWidth="1"/>
    <col min="8983" max="8992" width="9.88671875" style="576" customWidth="1"/>
    <col min="8993" max="8996" width="11" style="576" customWidth="1"/>
    <col min="8997" max="8997" width="14.44140625" style="576" customWidth="1"/>
    <col min="8998" max="8998" width="4.109375" style="576" customWidth="1"/>
    <col min="8999" max="8999" width="13.33203125" style="576" customWidth="1"/>
    <col min="9000" max="9000" width="28.109375" style="576" customWidth="1"/>
    <col min="9001" max="9001" width="11" style="576" customWidth="1"/>
    <col min="9002" max="9002" width="14.44140625" style="576" customWidth="1"/>
    <col min="9003" max="9003" width="4.109375" style="576" customWidth="1"/>
    <col min="9004" max="9005" width="11" style="576" customWidth="1"/>
    <col min="9006" max="9006" width="14.44140625" style="576" customWidth="1"/>
    <col min="9007" max="9007" width="4.109375" style="576" customWidth="1"/>
    <col min="9008" max="9008" width="14.44140625" style="576" customWidth="1"/>
    <col min="9009" max="9211" width="11" style="576"/>
    <col min="9212" max="9212" width="34.6640625" style="576" customWidth="1"/>
    <col min="9213" max="9213" width="12.44140625" style="576" customWidth="1"/>
    <col min="9214" max="9215" width="10.33203125" style="576" customWidth="1"/>
    <col min="9216" max="9216" width="37.6640625" style="576" customWidth="1"/>
    <col min="9217" max="9219" width="16.6640625" style="576" customWidth="1"/>
    <col min="9220" max="9220" width="33.6640625" style="576" customWidth="1"/>
    <col min="9221" max="9221" width="38.6640625" style="576" customWidth="1"/>
    <col min="9222" max="9222" width="13.33203125" style="576" customWidth="1"/>
    <col min="9223" max="9223" width="12.109375" style="576" customWidth="1"/>
    <col min="9224" max="9230" width="11" style="576" customWidth="1"/>
    <col min="9231" max="9235" width="14.44140625" style="576" customWidth="1"/>
    <col min="9236" max="9236" width="37.33203125" style="576" customWidth="1"/>
    <col min="9237" max="9238" width="11" style="576" customWidth="1"/>
    <col min="9239" max="9248" width="9.88671875" style="576" customWidth="1"/>
    <col min="9249" max="9252" width="11" style="576" customWidth="1"/>
    <col min="9253" max="9253" width="14.44140625" style="576" customWidth="1"/>
    <col min="9254" max="9254" width="4.109375" style="576" customWidth="1"/>
    <col min="9255" max="9255" width="13.33203125" style="576" customWidth="1"/>
    <col min="9256" max="9256" width="28.109375" style="576" customWidth="1"/>
    <col min="9257" max="9257" width="11" style="576" customWidth="1"/>
    <col min="9258" max="9258" width="14.44140625" style="576" customWidth="1"/>
    <col min="9259" max="9259" width="4.109375" style="576" customWidth="1"/>
    <col min="9260" max="9261" width="11" style="576" customWidth="1"/>
    <col min="9262" max="9262" width="14.44140625" style="576" customWidth="1"/>
    <col min="9263" max="9263" width="4.109375" style="576" customWidth="1"/>
    <col min="9264" max="9264" width="14.44140625" style="576" customWidth="1"/>
    <col min="9265" max="9467" width="11" style="576"/>
    <col min="9468" max="9468" width="34.6640625" style="576" customWidth="1"/>
    <col min="9469" max="9469" width="12.44140625" style="576" customWidth="1"/>
    <col min="9470" max="9471" width="10.33203125" style="576" customWidth="1"/>
    <col min="9472" max="9472" width="37.6640625" style="576" customWidth="1"/>
    <col min="9473" max="9475" width="16.6640625" style="576" customWidth="1"/>
    <col min="9476" max="9476" width="33.6640625" style="576" customWidth="1"/>
    <col min="9477" max="9477" width="38.6640625" style="576" customWidth="1"/>
    <col min="9478" max="9478" width="13.33203125" style="576" customWidth="1"/>
    <col min="9479" max="9479" width="12.109375" style="576" customWidth="1"/>
    <col min="9480" max="9486" width="11" style="576" customWidth="1"/>
    <col min="9487" max="9491" width="14.44140625" style="576" customWidth="1"/>
    <col min="9492" max="9492" width="37.33203125" style="576" customWidth="1"/>
    <col min="9493" max="9494" width="11" style="576" customWidth="1"/>
    <col min="9495" max="9504" width="9.88671875" style="576" customWidth="1"/>
    <col min="9505" max="9508" width="11" style="576" customWidth="1"/>
    <col min="9509" max="9509" width="14.44140625" style="576" customWidth="1"/>
    <col min="9510" max="9510" width="4.109375" style="576" customWidth="1"/>
    <col min="9511" max="9511" width="13.33203125" style="576" customWidth="1"/>
    <col min="9512" max="9512" width="28.109375" style="576" customWidth="1"/>
    <col min="9513" max="9513" width="11" style="576" customWidth="1"/>
    <col min="9514" max="9514" width="14.44140625" style="576" customWidth="1"/>
    <col min="9515" max="9515" width="4.109375" style="576" customWidth="1"/>
    <col min="9516" max="9517" width="11" style="576" customWidth="1"/>
    <col min="9518" max="9518" width="14.44140625" style="576" customWidth="1"/>
    <col min="9519" max="9519" width="4.109375" style="576" customWidth="1"/>
    <col min="9520" max="9520" width="14.44140625" style="576" customWidth="1"/>
    <col min="9521" max="9723" width="11" style="576"/>
    <col min="9724" max="9724" width="34.6640625" style="576" customWidth="1"/>
    <col min="9725" max="9725" width="12.44140625" style="576" customWidth="1"/>
    <col min="9726" max="9727" width="10.33203125" style="576" customWidth="1"/>
    <col min="9728" max="9728" width="37.6640625" style="576" customWidth="1"/>
    <col min="9729" max="9731" width="16.6640625" style="576" customWidth="1"/>
    <col min="9732" max="9732" width="33.6640625" style="576" customWidth="1"/>
    <col min="9733" max="9733" width="38.6640625" style="576" customWidth="1"/>
    <col min="9734" max="9734" width="13.33203125" style="576" customWidth="1"/>
    <col min="9735" max="9735" width="12.109375" style="576" customWidth="1"/>
    <col min="9736" max="9742" width="11" style="576" customWidth="1"/>
    <col min="9743" max="9747" width="14.44140625" style="576" customWidth="1"/>
    <col min="9748" max="9748" width="37.33203125" style="576" customWidth="1"/>
    <col min="9749" max="9750" width="11" style="576" customWidth="1"/>
    <col min="9751" max="9760" width="9.88671875" style="576" customWidth="1"/>
    <col min="9761" max="9764" width="11" style="576" customWidth="1"/>
    <col min="9765" max="9765" width="14.44140625" style="576" customWidth="1"/>
    <col min="9766" max="9766" width="4.109375" style="576" customWidth="1"/>
    <col min="9767" max="9767" width="13.33203125" style="576" customWidth="1"/>
    <col min="9768" max="9768" width="28.109375" style="576" customWidth="1"/>
    <col min="9769" max="9769" width="11" style="576" customWidth="1"/>
    <col min="9770" max="9770" width="14.44140625" style="576" customWidth="1"/>
    <col min="9771" max="9771" width="4.109375" style="576" customWidth="1"/>
    <col min="9772" max="9773" width="11" style="576" customWidth="1"/>
    <col min="9774" max="9774" width="14.44140625" style="576" customWidth="1"/>
    <col min="9775" max="9775" width="4.109375" style="576" customWidth="1"/>
    <col min="9776" max="9776" width="14.44140625" style="576" customWidth="1"/>
    <col min="9777" max="9979" width="11" style="576"/>
    <col min="9980" max="9980" width="34.6640625" style="576" customWidth="1"/>
    <col min="9981" max="9981" width="12.44140625" style="576" customWidth="1"/>
    <col min="9982" max="9983" width="10.33203125" style="576" customWidth="1"/>
    <col min="9984" max="9984" width="37.6640625" style="576" customWidth="1"/>
    <col min="9985" max="9987" width="16.6640625" style="576" customWidth="1"/>
    <col min="9988" max="9988" width="33.6640625" style="576" customWidth="1"/>
    <col min="9989" max="9989" width="38.6640625" style="576" customWidth="1"/>
    <col min="9990" max="9990" width="13.33203125" style="576" customWidth="1"/>
    <col min="9991" max="9991" width="12.109375" style="576" customWidth="1"/>
    <col min="9992" max="9998" width="11" style="576" customWidth="1"/>
    <col min="9999" max="10003" width="14.44140625" style="576" customWidth="1"/>
    <col min="10004" max="10004" width="37.33203125" style="576" customWidth="1"/>
    <col min="10005" max="10006" width="11" style="576" customWidth="1"/>
    <col min="10007" max="10016" width="9.88671875" style="576" customWidth="1"/>
    <col min="10017" max="10020" width="11" style="576" customWidth="1"/>
    <col min="10021" max="10021" width="14.44140625" style="576" customWidth="1"/>
    <col min="10022" max="10022" width="4.109375" style="576" customWidth="1"/>
    <col min="10023" max="10023" width="13.33203125" style="576" customWidth="1"/>
    <col min="10024" max="10024" width="28.109375" style="576" customWidth="1"/>
    <col min="10025" max="10025" width="11" style="576" customWidth="1"/>
    <col min="10026" max="10026" width="14.44140625" style="576" customWidth="1"/>
    <col min="10027" max="10027" width="4.109375" style="576" customWidth="1"/>
    <col min="10028" max="10029" width="11" style="576" customWidth="1"/>
    <col min="10030" max="10030" width="14.44140625" style="576" customWidth="1"/>
    <col min="10031" max="10031" width="4.109375" style="576" customWidth="1"/>
    <col min="10032" max="10032" width="14.44140625" style="576" customWidth="1"/>
    <col min="10033" max="10235" width="11" style="576"/>
    <col min="10236" max="10236" width="34.6640625" style="576" customWidth="1"/>
    <col min="10237" max="10237" width="12.44140625" style="576" customWidth="1"/>
    <col min="10238" max="10239" width="10.33203125" style="576" customWidth="1"/>
    <col min="10240" max="10240" width="37.6640625" style="576" customWidth="1"/>
    <col min="10241" max="10243" width="16.6640625" style="576" customWidth="1"/>
    <col min="10244" max="10244" width="33.6640625" style="576" customWidth="1"/>
    <col min="10245" max="10245" width="38.6640625" style="576" customWidth="1"/>
    <col min="10246" max="10246" width="13.33203125" style="576" customWidth="1"/>
    <col min="10247" max="10247" width="12.109375" style="576" customWidth="1"/>
    <col min="10248" max="10254" width="11" style="576" customWidth="1"/>
    <col min="10255" max="10259" width="14.44140625" style="576" customWidth="1"/>
    <col min="10260" max="10260" width="37.33203125" style="576" customWidth="1"/>
    <col min="10261" max="10262" width="11" style="576" customWidth="1"/>
    <col min="10263" max="10272" width="9.88671875" style="576" customWidth="1"/>
    <col min="10273" max="10276" width="11" style="576" customWidth="1"/>
    <col min="10277" max="10277" width="14.44140625" style="576" customWidth="1"/>
    <col min="10278" max="10278" width="4.109375" style="576" customWidth="1"/>
    <col min="10279" max="10279" width="13.33203125" style="576" customWidth="1"/>
    <col min="10280" max="10280" width="28.109375" style="576" customWidth="1"/>
    <col min="10281" max="10281" width="11" style="576" customWidth="1"/>
    <col min="10282" max="10282" width="14.44140625" style="576" customWidth="1"/>
    <col min="10283" max="10283" width="4.109375" style="576" customWidth="1"/>
    <col min="10284" max="10285" width="11" style="576" customWidth="1"/>
    <col min="10286" max="10286" width="14.44140625" style="576" customWidth="1"/>
    <col min="10287" max="10287" width="4.109375" style="576" customWidth="1"/>
    <col min="10288" max="10288" width="14.44140625" style="576" customWidth="1"/>
    <col min="10289" max="10491" width="11" style="576"/>
    <col min="10492" max="10492" width="34.6640625" style="576" customWidth="1"/>
    <col min="10493" max="10493" width="12.44140625" style="576" customWidth="1"/>
    <col min="10494" max="10495" width="10.33203125" style="576" customWidth="1"/>
    <col min="10496" max="10496" width="37.6640625" style="576" customWidth="1"/>
    <col min="10497" max="10499" width="16.6640625" style="576" customWidth="1"/>
    <col min="10500" max="10500" width="33.6640625" style="576" customWidth="1"/>
    <col min="10501" max="10501" width="38.6640625" style="576" customWidth="1"/>
    <col min="10502" max="10502" width="13.33203125" style="576" customWidth="1"/>
    <col min="10503" max="10503" width="12.109375" style="576" customWidth="1"/>
    <col min="10504" max="10510" width="11" style="576" customWidth="1"/>
    <col min="10511" max="10515" width="14.44140625" style="576" customWidth="1"/>
    <col min="10516" max="10516" width="37.33203125" style="576" customWidth="1"/>
    <col min="10517" max="10518" width="11" style="576" customWidth="1"/>
    <col min="10519" max="10528" width="9.88671875" style="576" customWidth="1"/>
    <col min="10529" max="10532" width="11" style="576" customWidth="1"/>
    <col min="10533" max="10533" width="14.44140625" style="576" customWidth="1"/>
    <col min="10534" max="10534" width="4.109375" style="576" customWidth="1"/>
    <col min="10535" max="10535" width="13.33203125" style="576" customWidth="1"/>
    <col min="10536" max="10536" width="28.109375" style="576" customWidth="1"/>
    <col min="10537" max="10537" width="11" style="576" customWidth="1"/>
    <col min="10538" max="10538" width="14.44140625" style="576" customWidth="1"/>
    <col min="10539" max="10539" width="4.109375" style="576" customWidth="1"/>
    <col min="10540" max="10541" width="11" style="576" customWidth="1"/>
    <col min="10542" max="10542" width="14.44140625" style="576" customWidth="1"/>
    <col min="10543" max="10543" width="4.109375" style="576" customWidth="1"/>
    <col min="10544" max="10544" width="14.44140625" style="576" customWidth="1"/>
    <col min="10545" max="10747" width="11" style="576"/>
    <col min="10748" max="10748" width="34.6640625" style="576" customWidth="1"/>
    <col min="10749" max="10749" width="12.44140625" style="576" customWidth="1"/>
    <col min="10750" max="10751" width="10.33203125" style="576" customWidth="1"/>
    <col min="10752" max="10752" width="37.6640625" style="576" customWidth="1"/>
    <col min="10753" max="10755" width="16.6640625" style="576" customWidth="1"/>
    <col min="10756" max="10756" width="33.6640625" style="576" customWidth="1"/>
    <col min="10757" max="10757" width="38.6640625" style="576" customWidth="1"/>
    <col min="10758" max="10758" width="13.33203125" style="576" customWidth="1"/>
    <col min="10759" max="10759" width="12.109375" style="576" customWidth="1"/>
    <col min="10760" max="10766" width="11" style="576" customWidth="1"/>
    <col min="10767" max="10771" width="14.44140625" style="576" customWidth="1"/>
    <col min="10772" max="10772" width="37.33203125" style="576" customWidth="1"/>
    <col min="10773" max="10774" width="11" style="576" customWidth="1"/>
    <col min="10775" max="10784" width="9.88671875" style="576" customWidth="1"/>
    <col min="10785" max="10788" width="11" style="576" customWidth="1"/>
    <col min="10789" max="10789" width="14.44140625" style="576" customWidth="1"/>
    <col min="10790" max="10790" width="4.109375" style="576" customWidth="1"/>
    <col min="10791" max="10791" width="13.33203125" style="576" customWidth="1"/>
    <col min="10792" max="10792" width="28.109375" style="576" customWidth="1"/>
    <col min="10793" max="10793" width="11" style="576" customWidth="1"/>
    <col min="10794" max="10794" width="14.44140625" style="576" customWidth="1"/>
    <col min="10795" max="10795" width="4.109375" style="576" customWidth="1"/>
    <col min="10796" max="10797" width="11" style="576" customWidth="1"/>
    <col min="10798" max="10798" width="14.44140625" style="576" customWidth="1"/>
    <col min="10799" max="10799" width="4.109375" style="576" customWidth="1"/>
    <col min="10800" max="10800" width="14.44140625" style="576" customWidth="1"/>
    <col min="10801" max="11003" width="11" style="576"/>
    <col min="11004" max="11004" width="34.6640625" style="576" customWidth="1"/>
    <col min="11005" max="11005" width="12.44140625" style="576" customWidth="1"/>
    <col min="11006" max="11007" width="10.33203125" style="576" customWidth="1"/>
    <col min="11008" max="11008" width="37.6640625" style="576" customWidth="1"/>
    <col min="11009" max="11011" width="16.6640625" style="576" customWidth="1"/>
    <col min="11012" max="11012" width="33.6640625" style="576" customWidth="1"/>
    <col min="11013" max="11013" width="38.6640625" style="576" customWidth="1"/>
    <col min="11014" max="11014" width="13.33203125" style="576" customWidth="1"/>
    <col min="11015" max="11015" width="12.109375" style="576" customWidth="1"/>
    <col min="11016" max="11022" width="11" style="576" customWidth="1"/>
    <col min="11023" max="11027" width="14.44140625" style="576" customWidth="1"/>
    <col min="11028" max="11028" width="37.33203125" style="576" customWidth="1"/>
    <col min="11029" max="11030" width="11" style="576" customWidth="1"/>
    <col min="11031" max="11040" width="9.88671875" style="576" customWidth="1"/>
    <col min="11041" max="11044" width="11" style="576" customWidth="1"/>
    <col min="11045" max="11045" width="14.44140625" style="576" customWidth="1"/>
    <col min="11046" max="11046" width="4.109375" style="576" customWidth="1"/>
    <col min="11047" max="11047" width="13.33203125" style="576" customWidth="1"/>
    <col min="11048" max="11048" width="28.109375" style="576" customWidth="1"/>
    <col min="11049" max="11049" width="11" style="576" customWidth="1"/>
    <col min="11050" max="11050" width="14.44140625" style="576" customWidth="1"/>
    <col min="11051" max="11051" width="4.109375" style="576" customWidth="1"/>
    <col min="11052" max="11053" width="11" style="576" customWidth="1"/>
    <col min="11054" max="11054" width="14.44140625" style="576" customWidth="1"/>
    <col min="11055" max="11055" width="4.109375" style="576" customWidth="1"/>
    <col min="11056" max="11056" width="14.44140625" style="576" customWidth="1"/>
    <col min="11057" max="11259" width="11" style="576"/>
    <col min="11260" max="11260" width="34.6640625" style="576" customWidth="1"/>
    <col min="11261" max="11261" width="12.44140625" style="576" customWidth="1"/>
    <col min="11262" max="11263" width="10.33203125" style="576" customWidth="1"/>
    <col min="11264" max="11264" width="37.6640625" style="576" customWidth="1"/>
    <col min="11265" max="11267" width="16.6640625" style="576" customWidth="1"/>
    <col min="11268" max="11268" width="33.6640625" style="576" customWidth="1"/>
    <col min="11269" max="11269" width="38.6640625" style="576" customWidth="1"/>
    <col min="11270" max="11270" width="13.33203125" style="576" customWidth="1"/>
    <col min="11271" max="11271" width="12.109375" style="576" customWidth="1"/>
    <col min="11272" max="11278" width="11" style="576" customWidth="1"/>
    <col min="11279" max="11283" width="14.44140625" style="576" customWidth="1"/>
    <col min="11284" max="11284" width="37.33203125" style="576" customWidth="1"/>
    <col min="11285" max="11286" width="11" style="576" customWidth="1"/>
    <col min="11287" max="11296" width="9.88671875" style="576" customWidth="1"/>
    <col min="11297" max="11300" width="11" style="576" customWidth="1"/>
    <col min="11301" max="11301" width="14.44140625" style="576" customWidth="1"/>
    <col min="11302" max="11302" width="4.109375" style="576" customWidth="1"/>
    <col min="11303" max="11303" width="13.33203125" style="576" customWidth="1"/>
    <col min="11304" max="11304" width="28.109375" style="576" customWidth="1"/>
    <col min="11305" max="11305" width="11" style="576" customWidth="1"/>
    <col min="11306" max="11306" width="14.44140625" style="576" customWidth="1"/>
    <col min="11307" max="11307" width="4.109375" style="576" customWidth="1"/>
    <col min="11308" max="11309" width="11" style="576" customWidth="1"/>
    <col min="11310" max="11310" width="14.44140625" style="576" customWidth="1"/>
    <col min="11311" max="11311" width="4.109375" style="576" customWidth="1"/>
    <col min="11312" max="11312" width="14.44140625" style="576" customWidth="1"/>
    <col min="11313" max="11515" width="11" style="576"/>
    <col min="11516" max="11516" width="34.6640625" style="576" customWidth="1"/>
    <col min="11517" max="11517" width="12.44140625" style="576" customWidth="1"/>
    <col min="11518" max="11519" width="10.33203125" style="576" customWidth="1"/>
    <col min="11520" max="11520" width="37.6640625" style="576" customWidth="1"/>
    <col min="11521" max="11523" width="16.6640625" style="576" customWidth="1"/>
    <col min="11524" max="11524" width="33.6640625" style="576" customWidth="1"/>
    <col min="11525" max="11525" width="38.6640625" style="576" customWidth="1"/>
    <col min="11526" max="11526" width="13.33203125" style="576" customWidth="1"/>
    <col min="11527" max="11527" width="12.109375" style="576" customWidth="1"/>
    <col min="11528" max="11534" width="11" style="576" customWidth="1"/>
    <col min="11535" max="11539" width="14.44140625" style="576" customWidth="1"/>
    <col min="11540" max="11540" width="37.33203125" style="576" customWidth="1"/>
    <col min="11541" max="11542" width="11" style="576" customWidth="1"/>
    <col min="11543" max="11552" width="9.88671875" style="576" customWidth="1"/>
    <col min="11553" max="11556" width="11" style="576" customWidth="1"/>
    <col min="11557" max="11557" width="14.44140625" style="576" customWidth="1"/>
    <col min="11558" max="11558" width="4.109375" style="576" customWidth="1"/>
    <col min="11559" max="11559" width="13.33203125" style="576" customWidth="1"/>
    <col min="11560" max="11560" width="28.109375" style="576" customWidth="1"/>
    <col min="11561" max="11561" width="11" style="576" customWidth="1"/>
    <col min="11562" max="11562" width="14.44140625" style="576" customWidth="1"/>
    <col min="11563" max="11563" width="4.109375" style="576" customWidth="1"/>
    <col min="11564" max="11565" width="11" style="576" customWidth="1"/>
    <col min="11566" max="11566" width="14.44140625" style="576" customWidth="1"/>
    <col min="11567" max="11567" width="4.109375" style="576" customWidth="1"/>
    <col min="11568" max="11568" width="14.44140625" style="576" customWidth="1"/>
    <col min="11569" max="11771" width="11" style="576"/>
    <col min="11772" max="11772" width="34.6640625" style="576" customWidth="1"/>
    <col min="11773" max="11773" width="12.44140625" style="576" customWidth="1"/>
    <col min="11774" max="11775" width="10.33203125" style="576" customWidth="1"/>
    <col min="11776" max="11776" width="37.6640625" style="576" customWidth="1"/>
    <col min="11777" max="11779" width="16.6640625" style="576" customWidth="1"/>
    <col min="11780" max="11780" width="33.6640625" style="576" customWidth="1"/>
    <col min="11781" max="11781" width="38.6640625" style="576" customWidth="1"/>
    <col min="11782" max="11782" width="13.33203125" style="576" customWidth="1"/>
    <col min="11783" max="11783" width="12.109375" style="576" customWidth="1"/>
    <col min="11784" max="11790" width="11" style="576" customWidth="1"/>
    <col min="11791" max="11795" width="14.44140625" style="576" customWidth="1"/>
    <col min="11796" max="11796" width="37.33203125" style="576" customWidth="1"/>
    <col min="11797" max="11798" width="11" style="576" customWidth="1"/>
    <col min="11799" max="11808" width="9.88671875" style="576" customWidth="1"/>
    <col min="11809" max="11812" width="11" style="576" customWidth="1"/>
    <col min="11813" max="11813" width="14.44140625" style="576" customWidth="1"/>
    <col min="11814" max="11814" width="4.109375" style="576" customWidth="1"/>
    <col min="11815" max="11815" width="13.33203125" style="576" customWidth="1"/>
    <col min="11816" max="11816" width="28.109375" style="576" customWidth="1"/>
    <col min="11817" max="11817" width="11" style="576" customWidth="1"/>
    <col min="11818" max="11818" width="14.44140625" style="576" customWidth="1"/>
    <col min="11819" max="11819" width="4.109375" style="576" customWidth="1"/>
    <col min="11820" max="11821" width="11" style="576" customWidth="1"/>
    <col min="11822" max="11822" width="14.44140625" style="576" customWidth="1"/>
    <col min="11823" max="11823" width="4.109375" style="576" customWidth="1"/>
    <col min="11824" max="11824" width="14.44140625" style="576" customWidth="1"/>
    <col min="11825" max="12027" width="11" style="576"/>
    <col min="12028" max="12028" width="34.6640625" style="576" customWidth="1"/>
    <col min="12029" max="12029" width="12.44140625" style="576" customWidth="1"/>
    <col min="12030" max="12031" width="10.33203125" style="576" customWidth="1"/>
    <col min="12032" max="12032" width="37.6640625" style="576" customWidth="1"/>
    <col min="12033" max="12035" width="16.6640625" style="576" customWidth="1"/>
    <col min="12036" max="12036" width="33.6640625" style="576" customWidth="1"/>
    <col min="12037" max="12037" width="38.6640625" style="576" customWidth="1"/>
    <col min="12038" max="12038" width="13.33203125" style="576" customWidth="1"/>
    <col min="12039" max="12039" width="12.109375" style="576" customWidth="1"/>
    <col min="12040" max="12046" width="11" style="576" customWidth="1"/>
    <col min="12047" max="12051" width="14.44140625" style="576" customWidth="1"/>
    <col min="12052" max="12052" width="37.33203125" style="576" customWidth="1"/>
    <col min="12053" max="12054" width="11" style="576" customWidth="1"/>
    <col min="12055" max="12064" width="9.88671875" style="576" customWidth="1"/>
    <col min="12065" max="12068" width="11" style="576" customWidth="1"/>
    <col min="12069" max="12069" width="14.44140625" style="576" customWidth="1"/>
    <col min="12070" max="12070" width="4.109375" style="576" customWidth="1"/>
    <col min="12071" max="12071" width="13.33203125" style="576" customWidth="1"/>
    <col min="12072" max="12072" width="28.109375" style="576" customWidth="1"/>
    <col min="12073" max="12073" width="11" style="576" customWidth="1"/>
    <col min="12074" max="12074" width="14.44140625" style="576" customWidth="1"/>
    <col min="12075" max="12075" width="4.109375" style="576" customWidth="1"/>
    <col min="12076" max="12077" width="11" style="576" customWidth="1"/>
    <col min="12078" max="12078" width="14.44140625" style="576" customWidth="1"/>
    <col min="12079" max="12079" width="4.109375" style="576" customWidth="1"/>
    <col min="12080" max="12080" width="14.44140625" style="576" customWidth="1"/>
    <col min="12081" max="12283" width="11" style="576"/>
    <col min="12284" max="12284" width="34.6640625" style="576" customWidth="1"/>
    <col min="12285" max="12285" width="12.44140625" style="576" customWidth="1"/>
    <col min="12286" max="12287" width="10.33203125" style="576" customWidth="1"/>
    <col min="12288" max="12288" width="37.6640625" style="576" customWidth="1"/>
    <col min="12289" max="12291" width="16.6640625" style="576" customWidth="1"/>
    <col min="12292" max="12292" width="33.6640625" style="576" customWidth="1"/>
    <col min="12293" max="12293" width="38.6640625" style="576" customWidth="1"/>
    <col min="12294" max="12294" width="13.33203125" style="576" customWidth="1"/>
    <col min="12295" max="12295" width="12.109375" style="576" customWidth="1"/>
    <col min="12296" max="12302" width="11" style="576" customWidth="1"/>
    <col min="12303" max="12307" width="14.44140625" style="576" customWidth="1"/>
    <col min="12308" max="12308" width="37.33203125" style="576" customWidth="1"/>
    <col min="12309" max="12310" width="11" style="576" customWidth="1"/>
    <col min="12311" max="12320" width="9.88671875" style="576" customWidth="1"/>
    <col min="12321" max="12324" width="11" style="576" customWidth="1"/>
    <col min="12325" max="12325" width="14.44140625" style="576" customWidth="1"/>
    <col min="12326" max="12326" width="4.109375" style="576" customWidth="1"/>
    <col min="12327" max="12327" width="13.33203125" style="576" customWidth="1"/>
    <col min="12328" max="12328" width="28.109375" style="576" customWidth="1"/>
    <col min="12329" max="12329" width="11" style="576" customWidth="1"/>
    <col min="12330" max="12330" width="14.44140625" style="576" customWidth="1"/>
    <col min="12331" max="12331" width="4.109375" style="576" customWidth="1"/>
    <col min="12332" max="12333" width="11" style="576" customWidth="1"/>
    <col min="12334" max="12334" width="14.44140625" style="576" customWidth="1"/>
    <col min="12335" max="12335" width="4.109375" style="576" customWidth="1"/>
    <col min="12336" max="12336" width="14.44140625" style="576" customWidth="1"/>
    <col min="12337" max="12539" width="11" style="576"/>
    <col min="12540" max="12540" width="34.6640625" style="576" customWidth="1"/>
    <col min="12541" max="12541" width="12.44140625" style="576" customWidth="1"/>
    <col min="12542" max="12543" width="10.33203125" style="576" customWidth="1"/>
    <col min="12544" max="12544" width="37.6640625" style="576" customWidth="1"/>
    <col min="12545" max="12547" width="16.6640625" style="576" customWidth="1"/>
    <col min="12548" max="12548" width="33.6640625" style="576" customWidth="1"/>
    <col min="12549" max="12549" width="38.6640625" style="576" customWidth="1"/>
    <col min="12550" max="12550" width="13.33203125" style="576" customWidth="1"/>
    <col min="12551" max="12551" width="12.109375" style="576" customWidth="1"/>
    <col min="12552" max="12558" width="11" style="576" customWidth="1"/>
    <col min="12559" max="12563" width="14.44140625" style="576" customWidth="1"/>
    <col min="12564" max="12564" width="37.33203125" style="576" customWidth="1"/>
    <col min="12565" max="12566" width="11" style="576" customWidth="1"/>
    <col min="12567" max="12576" width="9.88671875" style="576" customWidth="1"/>
    <col min="12577" max="12580" width="11" style="576" customWidth="1"/>
    <col min="12581" max="12581" width="14.44140625" style="576" customWidth="1"/>
    <col min="12582" max="12582" width="4.109375" style="576" customWidth="1"/>
    <col min="12583" max="12583" width="13.33203125" style="576" customWidth="1"/>
    <col min="12584" max="12584" width="28.109375" style="576" customWidth="1"/>
    <col min="12585" max="12585" width="11" style="576" customWidth="1"/>
    <col min="12586" max="12586" width="14.44140625" style="576" customWidth="1"/>
    <col min="12587" max="12587" width="4.109375" style="576" customWidth="1"/>
    <col min="12588" max="12589" width="11" style="576" customWidth="1"/>
    <col min="12590" max="12590" width="14.44140625" style="576" customWidth="1"/>
    <col min="12591" max="12591" width="4.109375" style="576" customWidth="1"/>
    <col min="12592" max="12592" width="14.44140625" style="576" customWidth="1"/>
    <col min="12593" max="12795" width="11" style="576"/>
    <col min="12796" max="12796" width="34.6640625" style="576" customWidth="1"/>
    <col min="12797" max="12797" width="12.44140625" style="576" customWidth="1"/>
    <col min="12798" max="12799" width="10.33203125" style="576" customWidth="1"/>
    <col min="12800" max="12800" width="37.6640625" style="576" customWidth="1"/>
    <col min="12801" max="12803" width="16.6640625" style="576" customWidth="1"/>
    <col min="12804" max="12804" width="33.6640625" style="576" customWidth="1"/>
    <col min="12805" max="12805" width="38.6640625" style="576" customWidth="1"/>
    <col min="12806" max="12806" width="13.33203125" style="576" customWidth="1"/>
    <col min="12807" max="12807" width="12.109375" style="576" customWidth="1"/>
    <col min="12808" max="12814" width="11" style="576" customWidth="1"/>
    <col min="12815" max="12819" width="14.44140625" style="576" customWidth="1"/>
    <col min="12820" max="12820" width="37.33203125" style="576" customWidth="1"/>
    <col min="12821" max="12822" width="11" style="576" customWidth="1"/>
    <col min="12823" max="12832" width="9.88671875" style="576" customWidth="1"/>
    <col min="12833" max="12836" width="11" style="576" customWidth="1"/>
    <col min="12837" max="12837" width="14.44140625" style="576" customWidth="1"/>
    <col min="12838" max="12838" width="4.109375" style="576" customWidth="1"/>
    <col min="12839" max="12839" width="13.33203125" style="576" customWidth="1"/>
    <col min="12840" max="12840" width="28.109375" style="576" customWidth="1"/>
    <col min="12841" max="12841" width="11" style="576" customWidth="1"/>
    <col min="12842" max="12842" width="14.44140625" style="576" customWidth="1"/>
    <col min="12843" max="12843" width="4.109375" style="576" customWidth="1"/>
    <col min="12844" max="12845" width="11" style="576" customWidth="1"/>
    <col min="12846" max="12846" width="14.44140625" style="576" customWidth="1"/>
    <col min="12847" max="12847" width="4.109375" style="576" customWidth="1"/>
    <col min="12848" max="12848" width="14.44140625" style="576" customWidth="1"/>
    <col min="12849" max="13051" width="11" style="576"/>
    <col min="13052" max="13052" width="34.6640625" style="576" customWidth="1"/>
    <col min="13053" max="13053" width="12.44140625" style="576" customWidth="1"/>
    <col min="13054" max="13055" width="10.33203125" style="576" customWidth="1"/>
    <col min="13056" max="13056" width="37.6640625" style="576" customWidth="1"/>
    <col min="13057" max="13059" width="16.6640625" style="576" customWidth="1"/>
    <col min="13060" max="13060" width="33.6640625" style="576" customWidth="1"/>
    <col min="13061" max="13061" width="38.6640625" style="576" customWidth="1"/>
    <col min="13062" max="13062" width="13.33203125" style="576" customWidth="1"/>
    <col min="13063" max="13063" width="12.109375" style="576" customWidth="1"/>
    <col min="13064" max="13070" width="11" style="576" customWidth="1"/>
    <col min="13071" max="13075" width="14.44140625" style="576" customWidth="1"/>
    <col min="13076" max="13076" width="37.33203125" style="576" customWidth="1"/>
    <col min="13077" max="13078" width="11" style="576" customWidth="1"/>
    <col min="13079" max="13088" width="9.88671875" style="576" customWidth="1"/>
    <col min="13089" max="13092" width="11" style="576" customWidth="1"/>
    <col min="13093" max="13093" width="14.44140625" style="576" customWidth="1"/>
    <col min="13094" max="13094" width="4.109375" style="576" customWidth="1"/>
    <col min="13095" max="13095" width="13.33203125" style="576" customWidth="1"/>
    <col min="13096" max="13096" width="28.109375" style="576" customWidth="1"/>
    <col min="13097" max="13097" width="11" style="576" customWidth="1"/>
    <col min="13098" max="13098" width="14.44140625" style="576" customWidth="1"/>
    <col min="13099" max="13099" width="4.109375" style="576" customWidth="1"/>
    <col min="13100" max="13101" width="11" style="576" customWidth="1"/>
    <col min="13102" max="13102" width="14.44140625" style="576" customWidth="1"/>
    <col min="13103" max="13103" width="4.109375" style="576" customWidth="1"/>
    <col min="13104" max="13104" width="14.44140625" style="576" customWidth="1"/>
    <col min="13105" max="13307" width="11" style="576"/>
    <col min="13308" max="13308" width="34.6640625" style="576" customWidth="1"/>
    <col min="13309" max="13309" width="12.44140625" style="576" customWidth="1"/>
    <col min="13310" max="13311" width="10.33203125" style="576" customWidth="1"/>
    <col min="13312" max="13312" width="37.6640625" style="576" customWidth="1"/>
    <col min="13313" max="13315" width="16.6640625" style="576" customWidth="1"/>
    <col min="13316" max="13316" width="33.6640625" style="576" customWidth="1"/>
    <col min="13317" max="13317" width="38.6640625" style="576" customWidth="1"/>
    <col min="13318" max="13318" width="13.33203125" style="576" customWidth="1"/>
    <col min="13319" max="13319" width="12.109375" style="576" customWidth="1"/>
    <col min="13320" max="13326" width="11" style="576" customWidth="1"/>
    <col min="13327" max="13331" width="14.44140625" style="576" customWidth="1"/>
    <col min="13332" max="13332" width="37.33203125" style="576" customWidth="1"/>
    <col min="13333" max="13334" width="11" style="576" customWidth="1"/>
    <col min="13335" max="13344" width="9.88671875" style="576" customWidth="1"/>
    <col min="13345" max="13348" width="11" style="576" customWidth="1"/>
    <col min="13349" max="13349" width="14.44140625" style="576" customWidth="1"/>
    <col min="13350" max="13350" width="4.109375" style="576" customWidth="1"/>
    <col min="13351" max="13351" width="13.33203125" style="576" customWidth="1"/>
    <col min="13352" max="13352" width="28.109375" style="576" customWidth="1"/>
    <col min="13353" max="13353" width="11" style="576" customWidth="1"/>
    <col min="13354" max="13354" width="14.44140625" style="576" customWidth="1"/>
    <col min="13355" max="13355" width="4.109375" style="576" customWidth="1"/>
    <col min="13356" max="13357" width="11" style="576" customWidth="1"/>
    <col min="13358" max="13358" width="14.44140625" style="576" customWidth="1"/>
    <col min="13359" max="13359" width="4.109375" style="576" customWidth="1"/>
    <col min="13360" max="13360" width="14.44140625" style="576" customWidth="1"/>
    <col min="13361" max="13563" width="11" style="576"/>
    <col min="13564" max="13564" width="34.6640625" style="576" customWidth="1"/>
    <col min="13565" max="13565" width="12.44140625" style="576" customWidth="1"/>
    <col min="13566" max="13567" width="10.33203125" style="576" customWidth="1"/>
    <col min="13568" max="13568" width="37.6640625" style="576" customWidth="1"/>
    <col min="13569" max="13571" width="16.6640625" style="576" customWidth="1"/>
    <col min="13572" max="13572" width="33.6640625" style="576" customWidth="1"/>
    <col min="13573" max="13573" width="38.6640625" style="576" customWidth="1"/>
    <col min="13574" max="13574" width="13.33203125" style="576" customWidth="1"/>
    <col min="13575" max="13575" width="12.109375" style="576" customWidth="1"/>
    <col min="13576" max="13582" width="11" style="576" customWidth="1"/>
    <col min="13583" max="13587" width="14.44140625" style="576" customWidth="1"/>
    <col min="13588" max="13588" width="37.33203125" style="576" customWidth="1"/>
    <col min="13589" max="13590" width="11" style="576" customWidth="1"/>
    <col min="13591" max="13600" width="9.88671875" style="576" customWidth="1"/>
    <col min="13601" max="13604" width="11" style="576" customWidth="1"/>
    <col min="13605" max="13605" width="14.44140625" style="576" customWidth="1"/>
    <col min="13606" max="13606" width="4.109375" style="576" customWidth="1"/>
    <col min="13607" max="13607" width="13.33203125" style="576" customWidth="1"/>
    <col min="13608" max="13608" width="28.109375" style="576" customWidth="1"/>
    <col min="13609" max="13609" width="11" style="576" customWidth="1"/>
    <col min="13610" max="13610" width="14.44140625" style="576" customWidth="1"/>
    <col min="13611" max="13611" width="4.109375" style="576" customWidth="1"/>
    <col min="13612" max="13613" width="11" style="576" customWidth="1"/>
    <col min="13614" max="13614" width="14.44140625" style="576" customWidth="1"/>
    <col min="13615" max="13615" width="4.109375" style="576" customWidth="1"/>
    <col min="13616" max="13616" width="14.44140625" style="576" customWidth="1"/>
    <col min="13617" max="13819" width="11" style="576"/>
    <col min="13820" max="13820" width="34.6640625" style="576" customWidth="1"/>
    <col min="13821" max="13821" width="12.44140625" style="576" customWidth="1"/>
    <col min="13822" max="13823" width="10.33203125" style="576" customWidth="1"/>
    <col min="13824" max="13824" width="37.6640625" style="576" customWidth="1"/>
    <col min="13825" max="13827" width="16.6640625" style="576" customWidth="1"/>
    <col min="13828" max="13828" width="33.6640625" style="576" customWidth="1"/>
    <col min="13829" max="13829" width="38.6640625" style="576" customWidth="1"/>
    <col min="13830" max="13830" width="13.33203125" style="576" customWidth="1"/>
    <col min="13831" max="13831" width="12.109375" style="576" customWidth="1"/>
    <col min="13832" max="13838" width="11" style="576" customWidth="1"/>
    <col min="13839" max="13843" width="14.44140625" style="576" customWidth="1"/>
    <col min="13844" max="13844" width="37.33203125" style="576" customWidth="1"/>
    <col min="13845" max="13846" width="11" style="576" customWidth="1"/>
    <col min="13847" max="13856" width="9.88671875" style="576" customWidth="1"/>
    <col min="13857" max="13860" width="11" style="576" customWidth="1"/>
    <col min="13861" max="13861" width="14.44140625" style="576" customWidth="1"/>
    <col min="13862" max="13862" width="4.109375" style="576" customWidth="1"/>
    <col min="13863" max="13863" width="13.33203125" style="576" customWidth="1"/>
    <col min="13864" max="13864" width="28.109375" style="576" customWidth="1"/>
    <col min="13865" max="13865" width="11" style="576" customWidth="1"/>
    <col min="13866" max="13866" width="14.44140625" style="576" customWidth="1"/>
    <col min="13867" max="13867" width="4.109375" style="576" customWidth="1"/>
    <col min="13868" max="13869" width="11" style="576" customWidth="1"/>
    <col min="13870" max="13870" width="14.44140625" style="576" customWidth="1"/>
    <col min="13871" max="13871" width="4.109375" style="576" customWidth="1"/>
    <col min="13872" max="13872" width="14.44140625" style="576" customWidth="1"/>
    <col min="13873" max="14075" width="11" style="576"/>
    <col min="14076" max="14076" width="34.6640625" style="576" customWidth="1"/>
    <col min="14077" max="14077" width="12.44140625" style="576" customWidth="1"/>
    <col min="14078" max="14079" width="10.33203125" style="576" customWidth="1"/>
    <col min="14080" max="14080" width="37.6640625" style="576" customWidth="1"/>
    <col min="14081" max="14083" width="16.6640625" style="576" customWidth="1"/>
    <col min="14084" max="14084" width="33.6640625" style="576" customWidth="1"/>
    <col min="14085" max="14085" width="38.6640625" style="576" customWidth="1"/>
    <col min="14086" max="14086" width="13.33203125" style="576" customWidth="1"/>
    <col min="14087" max="14087" width="12.109375" style="576" customWidth="1"/>
    <col min="14088" max="14094" width="11" style="576" customWidth="1"/>
    <col min="14095" max="14099" width="14.44140625" style="576" customWidth="1"/>
    <col min="14100" max="14100" width="37.33203125" style="576" customWidth="1"/>
    <col min="14101" max="14102" width="11" style="576" customWidth="1"/>
    <col min="14103" max="14112" width="9.88671875" style="576" customWidth="1"/>
    <col min="14113" max="14116" width="11" style="576" customWidth="1"/>
    <col min="14117" max="14117" width="14.44140625" style="576" customWidth="1"/>
    <col min="14118" max="14118" width="4.109375" style="576" customWidth="1"/>
    <col min="14119" max="14119" width="13.33203125" style="576" customWidth="1"/>
    <col min="14120" max="14120" width="28.109375" style="576" customWidth="1"/>
    <col min="14121" max="14121" width="11" style="576" customWidth="1"/>
    <col min="14122" max="14122" width="14.44140625" style="576" customWidth="1"/>
    <col min="14123" max="14123" width="4.109375" style="576" customWidth="1"/>
    <col min="14124" max="14125" width="11" style="576" customWidth="1"/>
    <col min="14126" max="14126" width="14.44140625" style="576" customWidth="1"/>
    <col min="14127" max="14127" width="4.109375" style="576" customWidth="1"/>
    <col min="14128" max="14128" width="14.44140625" style="576" customWidth="1"/>
    <col min="14129" max="14331" width="11" style="576"/>
    <col min="14332" max="14332" width="34.6640625" style="576" customWidth="1"/>
    <col min="14333" max="14333" width="12.44140625" style="576" customWidth="1"/>
    <col min="14334" max="14335" width="10.33203125" style="576" customWidth="1"/>
    <col min="14336" max="14336" width="37.6640625" style="576" customWidth="1"/>
    <col min="14337" max="14339" width="16.6640625" style="576" customWidth="1"/>
    <col min="14340" max="14340" width="33.6640625" style="576" customWidth="1"/>
    <col min="14341" max="14341" width="38.6640625" style="576" customWidth="1"/>
    <col min="14342" max="14342" width="13.33203125" style="576" customWidth="1"/>
    <col min="14343" max="14343" width="12.109375" style="576" customWidth="1"/>
    <col min="14344" max="14350" width="11" style="576" customWidth="1"/>
    <col min="14351" max="14355" width="14.44140625" style="576" customWidth="1"/>
    <col min="14356" max="14356" width="37.33203125" style="576" customWidth="1"/>
    <col min="14357" max="14358" width="11" style="576" customWidth="1"/>
    <col min="14359" max="14368" width="9.88671875" style="576" customWidth="1"/>
    <col min="14369" max="14372" width="11" style="576" customWidth="1"/>
    <col min="14373" max="14373" width="14.44140625" style="576" customWidth="1"/>
    <col min="14374" max="14374" width="4.109375" style="576" customWidth="1"/>
    <col min="14375" max="14375" width="13.33203125" style="576" customWidth="1"/>
    <col min="14376" max="14376" width="28.109375" style="576" customWidth="1"/>
    <col min="14377" max="14377" width="11" style="576" customWidth="1"/>
    <col min="14378" max="14378" width="14.44140625" style="576" customWidth="1"/>
    <col min="14379" max="14379" width="4.109375" style="576" customWidth="1"/>
    <col min="14380" max="14381" width="11" style="576" customWidth="1"/>
    <col min="14382" max="14382" width="14.44140625" style="576" customWidth="1"/>
    <col min="14383" max="14383" width="4.109375" style="576" customWidth="1"/>
    <col min="14384" max="14384" width="14.44140625" style="576" customWidth="1"/>
    <col min="14385" max="14587" width="11" style="576"/>
    <col min="14588" max="14588" width="34.6640625" style="576" customWidth="1"/>
    <col min="14589" max="14589" width="12.44140625" style="576" customWidth="1"/>
    <col min="14590" max="14591" width="10.33203125" style="576" customWidth="1"/>
    <col min="14592" max="14592" width="37.6640625" style="576" customWidth="1"/>
    <col min="14593" max="14595" width="16.6640625" style="576" customWidth="1"/>
    <col min="14596" max="14596" width="33.6640625" style="576" customWidth="1"/>
    <col min="14597" max="14597" width="38.6640625" style="576" customWidth="1"/>
    <col min="14598" max="14598" width="13.33203125" style="576" customWidth="1"/>
    <col min="14599" max="14599" width="12.109375" style="576" customWidth="1"/>
    <col min="14600" max="14606" width="11" style="576" customWidth="1"/>
    <col min="14607" max="14611" width="14.44140625" style="576" customWidth="1"/>
    <col min="14612" max="14612" width="37.33203125" style="576" customWidth="1"/>
    <col min="14613" max="14614" width="11" style="576" customWidth="1"/>
    <col min="14615" max="14624" width="9.88671875" style="576" customWidth="1"/>
    <col min="14625" max="14628" width="11" style="576" customWidth="1"/>
    <col min="14629" max="14629" width="14.44140625" style="576" customWidth="1"/>
    <col min="14630" max="14630" width="4.109375" style="576" customWidth="1"/>
    <col min="14631" max="14631" width="13.33203125" style="576" customWidth="1"/>
    <col min="14632" max="14632" width="28.109375" style="576" customWidth="1"/>
    <col min="14633" max="14633" width="11" style="576" customWidth="1"/>
    <col min="14634" max="14634" width="14.44140625" style="576" customWidth="1"/>
    <col min="14635" max="14635" width="4.109375" style="576" customWidth="1"/>
    <col min="14636" max="14637" width="11" style="576" customWidth="1"/>
    <col min="14638" max="14638" width="14.44140625" style="576" customWidth="1"/>
    <col min="14639" max="14639" width="4.109375" style="576" customWidth="1"/>
    <col min="14640" max="14640" width="14.44140625" style="576" customWidth="1"/>
    <col min="14641" max="14843" width="11" style="576"/>
    <col min="14844" max="14844" width="34.6640625" style="576" customWidth="1"/>
    <col min="14845" max="14845" width="12.44140625" style="576" customWidth="1"/>
    <col min="14846" max="14847" width="10.33203125" style="576" customWidth="1"/>
    <col min="14848" max="14848" width="37.6640625" style="576" customWidth="1"/>
    <col min="14849" max="14851" width="16.6640625" style="576" customWidth="1"/>
    <col min="14852" max="14852" width="33.6640625" style="576" customWidth="1"/>
    <col min="14853" max="14853" width="38.6640625" style="576" customWidth="1"/>
    <col min="14854" max="14854" width="13.33203125" style="576" customWidth="1"/>
    <col min="14855" max="14855" width="12.109375" style="576" customWidth="1"/>
    <col min="14856" max="14862" width="11" style="576" customWidth="1"/>
    <col min="14863" max="14867" width="14.44140625" style="576" customWidth="1"/>
    <col min="14868" max="14868" width="37.33203125" style="576" customWidth="1"/>
    <col min="14869" max="14870" width="11" style="576" customWidth="1"/>
    <col min="14871" max="14880" width="9.88671875" style="576" customWidth="1"/>
    <col min="14881" max="14884" width="11" style="576" customWidth="1"/>
    <col min="14885" max="14885" width="14.44140625" style="576" customWidth="1"/>
    <col min="14886" max="14886" width="4.109375" style="576" customWidth="1"/>
    <col min="14887" max="14887" width="13.33203125" style="576" customWidth="1"/>
    <col min="14888" max="14888" width="28.109375" style="576" customWidth="1"/>
    <col min="14889" max="14889" width="11" style="576" customWidth="1"/>
    <col min="14890" max="14890" width="14.44140625" style="576" customWidth="1"/>
    <col min="14891" max="14891" width="4.109375" style="576" customWidth="1"/>
    <col min="14892" max="14893" width="11" style="576" customWidth="1"/>
    <col min="14894" max="14894" width="14.44140625" style="576" customWidth="1"/>
    <col min="14895" max="14895" width="4.109375" style="576" customWidth="1"/>
    <col min="14896" max="14896" width="14.44140625" style="576" customWidth="1"/>
    <col min="14897" max="15099" width="11" style="576"/>
    <col min="15100" max="15100" width="34.6640625" style="576" customWidth="1"/>
    <col min="15101" max="15101" width="12.44140625" style="576" customWidth="1"/>
    <col min="15102" max="15103" width="10.33203125" style="576" customWidth="1"/>
    <col min="15104" max="15104" width="37.6640625" style="576" customWidth="1"/>
    <col min="15105" max="15107" width="16.6640625" style="576" customWidth="1"/>
    <col min="15108" max="15108" width="33.6640625" style="576" customWidth="1"/>
    <col min="15109" max="15109" width="38.6640625" style="576" customWidth="1"/>
    <col min="15110" max="15110" width="13.33203125" style="576" customWidth="1"/>
    <col min="15111" max="15111" width="12.109375" style="576" customWidth="1"/>
    <col min="15112" max="15118" width="11" style="576" customWidth="1"/>
    <col min="15119" max="15123" width="14.44140625" style="576" customWidth="1"/>
    <col min="15124" max="15124" width="37.33203125" style="576" customWidth="1"/>
    <col min="15125" max="15126" width="11" style="576" customWidth="1"/>
    <col min="15127" max="15136" width="9.88671875" style="576" customWidth="1"/>
    <col min="15137" max="15140" width="11" style="576" customWidth="1"/>
    <col min="15141" max="15141" width="14.44140625" style="576" customWidth="1"/>
    <col min="15142" max="15142" width="4.109375" style="576" customWidth="1"/>
    <col min="15143" max="15143" width="13.33203125" style="576" customWidth="1"/>
    <col min="15144" max="15144" width="28.109375" style="576" customWidth="1"/>
    <col min="15145" max="15145" width="11" style="576" customWidth="1"/>
    <col min="15146" max="15146" width="14.44140625" style="576" customWidth="1"/>
    <col min="15147" max="15147" width="4.109375" style="576" customWidth="1"/>
    <col min="15148" max="15149" width="11" style="576" customWidth="1"/>
    <col min="15150" max="15150" width="14.44140625" style="576" customWidth="1"/>
    <col min="15151" max="15151" width="4.109375" style="576" customWidth="1"/>
    <col min="15152" max="15152" width="14.44140625" style="576" customWidth="1"/>
    <col min="15153" max="15355" width="11" style="576"/>
    <col min="15356" max="15356" width="34.6640625" style="576" customWidth="1"/>
    <col min="15357" max="15357" width="12.44140625" style="576" customWidth="1"/>
    <col min="15358" max="15359" width="10.33203125" style="576" customWidth="1"/>
    <col min="15360" max="15360" width="37.6640625" style="576" customWidth="1"/>
    <col min="15361" max="15363" width="16.6640625" style="576" customWidth="1"/>
    <col min="15364" max="15364" width="33.6640625" style="576" customWidth="1"/>
    <col min="15365" max="15365" width="38.6640625" style="576" customWidth="1"/>
    <col min="15366" max="15366" width="13.33203125" style="576" customWidth="1"/>
    <col min="15367" max="15367" width="12.109375" style="576" customWidth="1"/>
    <col min="15368" max="15374" width="11" style="576" customWidth="1"/>
    <col min="15375" max="15379" width="14.44140625" style="576" customWidth="1"/>
    <col min="15380" max="15380" width="37.33203125" style="576" customWidth="1"/>
    <col min="15381" max="15382" width="11" style="576" customWidth="1"/>
    <col min="15383" max="15392" width="9.88671875" style="576" customWidth="1"/>
    <col min="15393" max="15396" width="11" style="576" customWidth="1"/>
    <col min="15397" max="15397" width="14.44140625" style="576" customWidth="1"/>
    <col min="15398" max="15398" width="4.109375" style="576" customWidth="1"/>
    <col min="15399" max="15399" width="13.33203125" style="576" customWidth="1"/>
    <col min="15400" max="15400" width="28.109375" style="576" customWidth="1"/>
    <col min="15401" max="15401" width="11" style="576" customWidth="1"/>
    <col min="15402" max="15402" width="14.44140625" style="576" customWidth="1"/>
    <col min="15403" max="15403" width="4.109375" style="576" customWidth="1"/>
    <col min="15404" max="15405" width="11" style="576" customWidth="1"/>
    <col min="15406" max="15406" width="14.44140625" style="576" customWidth="1"/>
    <col min="15407" max="15407" width="4.109375" style="576" customWidth="1"/>
    <col min="15408" max="15408" width="14.44140625" style="576" customWidth="1"/>
    <col min="15409" max="15611" width="11" style="576"/>
    <col min="15612" max="15612" width="34.6640625" style="576" customWidth="1"/>
    <col min="15613" max="15613" width="12.44140625" style="576" customWidth="1"/>
    <col min="15614" max="15615" width="10.33203125" style="576" customWidth="1"/>
    <col min="15616" max="15616" width="37.6640625" style="576" customWidth="1"/>
    <col min="15617" max="15619" width="16.6640625" style="576" customWidth="1"/>
    <col min="15620" max="15620" width="33.6640625" style="576" customWidth="1"/>
    <col min="15621" max="15621" width="38.6640625" style="576" customWidth="1"/>
    <col min="15622" max="15622" width="13.33203125" style="576" customWidth="1"/>
    <col min="15623" max="15623" width="12.109375" style="576" customWidth="1"/>
    <col min="15624" max="15630" width="11" style="576" customWidth="1"/>
    <col min="15631" max="15635" width="14.44140625" style="576" customWidth="1"/>
    <col min="15636" max="15636" width="37.33203125" style="576" customWidth="1"/>
    <col min="15637" max="15638" width="11" style="576" customWidth="1"/>
    <col min="15639" max="15648" width="9.88671875" style="576" customWidth="1"/>
    <col min="15649" max="15652" width="11" style="576" customWidth="1"/>
    <col min="15653" max="15653" width="14.44140625" style="576" customWidth="1"/>
    <col min="15654" max="15654" width="4.109375" style="576" customWidth="1"/>
    <col min="15655" max="15655" width="13.33203125" style="576" customWidth="1"/>
    <col min="15656" max="15656" width="28.109375" style="576" customWidth="1"/>
    <col min="15657" max="15657" width="11" style="576" customWidth="1"/>
    <col min="15658" max="15658" width="14.44140625" style="576" customWidth="1"/>
    <col min="15659" max="15659" width="4.109375" style="576" customWidth="1"/>
    <col min="15660" max="15661" width="11" style="576" customWidth="1"/>
    <col min="15662" max="15662" width="14.44140625" style="576" customWidth="1"/>
    <col min="15663" max="15663" width="4.109375" style="576" customWidth="1"/>
    <col min="15664" max="15664" width="14.44140625" style="576" customWidth="1"/>
    <col min="15665" max="15867" width="11" style="576"/>
    <col min="15868" max="15868" width="34.6640625" style="576" customWidth="1"/>
    <col min="15869" max="15869" width="12.44140625" style="576" customWidth="1"/>
    <col min="15870" max="15871" width="10.33203125" style="576" customWidth="1"/>
    <col min="15872" max="15872" width="37.6640625" style="576" customWidth="1"/>
    <col min="15873" max="15875" width="16.6640625" style="576" customWidth="1"/>
    <col min="15876" max="15876" width="33.6640625" style="576" customWidth="1"/>
    <col min="15877" max="15877" width="38.6640625" style="576" customWidth="1"/>
    <col min="15878" max="15878" width="13.33203125" style="576" customWidth="1"/>
    <col min="15879" max="15879" width="12.109375" style="576" customWidth="1"/>
    <col min="15880" max="15886" width="11" style="576" customWidth="1"/>
    <col min="15887" max="15891" width="14.44140625" style="576" customWidth="1"/>
    <col min="15892" max="15892" width="37.33203125" style="576" customWidth="1"/>
    <col min="15893" max="15894" width="11" style="576" customWidth="1"/>
    <col min="15895" max="15904" width="9.88671875" style="576" customWidth="1"/>
    <col min="15905" max="15908" width="11" style="576" customWidth="1"/>
    <col min="15909" max="15909" width="14.44140625" style="576" customWidth="1"/>
    <col min="15910" max="15910" width="4.109375" style="576" customWidth="1"/>
    <col min="15911" max="15911" width="13.33203125" style="576" customWidth="1"/>
    <col min="15912" max="15912" width="28.109375" style="576" customWidth="1"/>
    <col min="15913" max="15913" width="11" style="576" customWidth="1"/>
    <col min="15914" max="15914" width="14.44140625" style="576" customWidth="1"/>
    <col min="15915" max="15915" width="4.109375" style="576" customWidth="1"/>
    <col min="15916" max="15917" width="11" style="576" customWidth="1"/>
    <col min="15918" max="15918" width="14.44140625" style="576" customWidth="1"/>
    <col min="15919" max="15919" width="4.109375" style="576" customWidth="1"/>
    <col min="15920" max="15920" width="14.44140625" style="576" customWidth="1"/>
    <col min="15921" max="16123" width="11" style="576"/>
    <col min="16124" max="16124" width="34.6640625" style="576" customWidth="1"/>
    <col min="16125" max="16125" width="12.44140625" style="576" customWidth="1"/>
    <col min="16126" max="16127" width="10.33203125" style="576" customWidth="1"/>
    <col min="16128" max="16128" width="37.6640625" style="576" customWidth="1"/>
    <col min="16129" max="16131" width="16.6640625" style="576" customWidth="1"/>
    <col min="16132" max="16132" width="33.6640625" style="576" customWidth="1"/>
    <col min="16133" max="16133" width="38.6640625" style="576" customWidth="1"/>
    <col min="16134" max="16134" width="13.33203125" style="576" customWidth="1"/>
    <col min="16135" max="16135" width="12.109375" style="576" customWidth="1"/>
    <col min="16136" max="16142" width="11" style="576" customWidth="1"/>
    <col min="16143" max="16147" width="14.44140625" style="576" customWidth="1"/>
    <col min="16148" max="16148" width="37.33203125" style="576" customWidth="1"/>
    <col min="16149" max="16150" width="11" style="576" customWidth="1"/>
    <col min="16151" max="16160" width="9.88671875" style="576" customWidth="1"/>
    <col min="16161" max="16164" width="11" style="576" customWidth="1"/>
    <col min="16165" max="16165" width="14.44140625" style="576" customWidth="1"/>
    <col min="16166" max="16166" width="4.109375" style="576" customWidth="1"/>
    <col min="16167" max="16167" width="13.33203125" style="576" customWidth="1"/>
    <col min="16168" max="16168" width="28.109375" style="576" customWidth="1"/>
    <col min="16169" max="16169" width="11" style="576" customWidth="1"/>
    <col min="16170" max="16170" width="14.44140625" style="576" customWidth="1"/>
    <col min="16171" max="16171" width="4.109375" style="576" customWidth="1"/>
    <col min="16172" max="16173" width="11" style="576" customWidth="1"/>
    <col min="16174" max="16174" width="14.44140625" style="576" customWidth="1"/>
    <col min="16175" max="16175" width="4.109375" style="576" customWidth="1"/>
    <col min="16176" max="16176" width="14.44140625" style="576" customWidth="1"/>
    <col min="16177" max="16384" width="11" style="576"/>
  </cols>
  <sheetData>
    <row r="1" spans="1:10" ht="24.75" customHeight="1">
      <c r="A1" s="927" t="s">
        <v>274</v>
      </c>
      <c r="B1" s="927"/>
      <c r="C1" s="928"/>
      <c r="D1" s="1048" t="s">
        <v>275</v>
      </c>
      <c r="E1" s="1048"/>
    </row>
    <row r="2" spans="1:10" ht="18.899999999999999" customHeight="1">
      <c r="E2" s="577"/>
    </row>
    <row r="3" spans="1:10" ht="18.899999999999999" customHeight="1">
      <c r="A3" s="866" t="s">
        <v>562</v>
      </c>
      <c r="B3" s="578"/>
      <c r="D3" s="1049" t="s">
        <v>561</v>
      </c>
      <c r="E3" s="1050"/>
      <c r="J3" s="579"/>
    </row>
    <row r="4" spans="1:10" ht="18.899999999999999" customHeight="1">
      <c r="A4" s="867" t="s">
        <v>517</v>
      </c>
      <c r="B4" s="580"/>
      <c r="E4" s="581" t="s">
        <v>500</v>
      </c>
    </row>
    <row r="5" spans="1:10" ht="18.899999999999999" customHeight="1">
      <c r="E5" s="577"/>
    </row>
    <row r="6" spans="1:10" ht="18.899999999999999" customHeight="1">
      <c r="C6" s="1051" t="s">
        <v>277</v>
      </c>
      <c r="D6" s="1051"/>
      <c r="E6" s="577"/>
    </row>
    <row r="7" spans="1:10" ht="16.5" customHeight="1">
      <c r="A7" s="736" t="s">
        <v>456</v>
      </c>
      <c r="B7" s="582" t="s">
        <v>200</v>
      </c>
      <c r="C7" s="583" t="s">
        <v>5</v>
      </c>
      <c r="D7" s="584" t="s">
        <v>212</v>
      </c>
      <c r="E7" s="450" t="s">
        <v>463</v>
      </c>
    </row>
    <row r="8" spans="1:10" ht="16.5" customHeight="1">
      <c r="A8" s="127"/>
      <c r="B8" s="585" t="s">
        <v>201</v>
      </c>
      <c r="C8" s="586" t="s">
        <v>187</v>
      </c>
      <c r="D8" s="586" t="s">
        <v>188</v>
      </c>
      <c r="E8" s="130"/>
    </row>
    <row r="9" spans="1:10" s="588" customFormat="1" ht="8.1" customHeight="1">
      <c r="C9" s="586"/>
      <c r="D9" s="586"/>
      <c r="E9" s="589"/>
    </row>
    <row r="10" spans="1:10" s="587" customFormat="1" ht="16.5" customHeight="1">
      <c r="A10" s="19" t="s">
        <v>13</v>
      </c>
      <c r="B10" s="464">
        <f>SUM(B11:B18)</f>
        <v>77</v>
      </c>
      <c r="C10" s="464">
        <f>SUM(C11:C18)</f>
        <v>6574</v>
      </c>
      <c r="D10" s="464">
        <f>SUM(D11:D18)</f>
        <v>3201</v>
      </c>
      <c r="E10" s="21" t="s">
        <v>14</v>
      </c>
    </row>
    <row r="11" spans="1:10" s="588" customFormat="1" ht="16.5" customHeight="1">
      <c r="A11" s="22" t="s">
        <v>15</v>
      </c>
      <c r="B11" s="23">
        <v>1</v>
      </c>
      <c r="C11" s="23">
        <v>58</v>
      </c>
      <c r="D11" s="23">
        <v>28</v>
      </c>
      <c r="E11" s="24" t="s">
        <v>16</v>
      </c>
    </row>
    <row r="12" spans="1:10" s="588" customFormat="1" ht="16.5" customHeight="1">
      <c r="A12" s="22" t="s">
        <v>17</v>
      </c>
      <c r="B12" s="23">
        <v>0</v>
      </c>
      <c r="C12" s="23">
        <v>0</v>
      </c>
      <c r="D12" s="23">
        <v>0</v>
      </c>
      <c r="E12" s="24" t="s">
        <v>18</v>
      </c>
    </row>
    <row r="13" spans="1:10" s="588" customFormat="1" ht="16.5" customHeight="1">
      <c r="A13" s="25" t="s">
        <v>19</v>
      </c>
      <c r="B13" s="23">
        <v>0</v>
      </c>
      <c r="C13" s="23">
        <v>0</v>
      </c>
      <c r="D13" s="23">
        <v>0</v>
      </c>
      <c r="E13" s="24" t="s">
        <v>20</v>
      </c>
    </row>
    <row r="14" spans="1:10" s="588" customFormat="1" ht="16.5" customHeight="1">
      <c r="A14" s="26" t="s">
        <v>21</v>
      </c>
      <c r="B14" s="23">
        <v>8</v>
      </c>
      <c r="C14" s="23">
        <v>822</v>
      </c>
      <c r="D14" s="23">
        <v>424</v>
      </c>
      <c r="E14" s="24" t="s">
        <v>22</v>
      </c>
    </row>
    <row r="15" spans="1:10" s="588" customFormat="1" ht="16.5" customHeight="1">
      <c r="A15" s="26" t="s">
        <v>23</v>
      </c>
      <c r="B15" s="23">
        <v>0</v>
      </c>
      <c r="C15" s="23">
        <v>0</v>
      </c>
      <c r="D15" s="23">
        <v>0</v>
      </c>
      <c r="E15" s="24" t="s">
        <v>24</v>
      </c>
    </row>
    <row r="16" spans="1:10" s="588" customFormat="1" ht="16.5" customHeight="1">
      <c r="A16" s="26" t="s">
        <v>25</v>
      </c>
      <c r="B16" s="23">
        <v>49</v>
      </c>
      <c r="C16" s="23">
        <v>4114</v>
      </c>
      <c r="D16" s="23">
        <v>1973</v>
      </c>
      <c r="E16" s="24" t="s">
        <v>26</v>
      </c>
    </row>
    <row r="17" spans="1:5" s="588" customFormat="1" ht="16.5" customHeight="1">
      <c r="A17" s="26" t="s">
        <v>27</v>
      </c>
      <c r="B17" s="23">
        <v>14</v>
      </c>
      <c r="C17" s="23">
        <v>1292</v>
      </c>
      <c r="D17" s="23">
        <v>647</v>
      </c>
      <c r="E17" s="24" t="s">
        <v>28</v>
      </c>
    </row>
    <row r="18" spans="1:5" s="588" customFormat="1" ht="16.5" customHeight="1">
      <c r="A18" s="26" t="s">
        <v>29</v>
      </c>
      <c r="B18" s="23">
        <v>5</v>
      </c>
      <c r="C18" s="23">
        <v>288</v>
      </c>
      <c r="D18" s="23">
        <v>129</v>
      </c>
      <c r="E18" s="24" t="s">
        <v>30</v>
      </c>
    </row>
    <row r="19" spans="1:5" s="588" customFormat="1" ht="16.5" customHeight="1">
      <c r="A19" s="27" t="s">
        <v>31</v>
      </c>
      <c r="B19" s="464">
        <f>SUM(B20:B27)</f>
        <v>41</v>
      </c>
      <c r="C19" s="464">
        <f>SUM(C20:C27)</f>
        <v>3013</v>
      </c>
      <c r="D19" s="464">
        <f>SUM(D20:D27)</f>
        <v>1421</v>
      </c>
      <c r="E19" s="28" t="s">
        <v>32</v>
      </c>
    </row>
    <row r="20" spans="1:5" s="588" customFormat="1" ht="16.5" customHeight="1">
      <c r="A20" s="22" t="s">
        <v>33</v>
      </c>
      <c r="B20" s="23">
        <v>5</v>
      </c>
      <c r="C20" s="23">
        <v>282</v>
      </c>
      <c r="D20" s="23">
        <v>121</v>
      </c>
      <c r="E20" s="29" t="s">
        <v>34</v>
      </c>
    </row>
    <row r="21" spans="1:5" s="588" customFormat="1" ht="16.5" customHeight="1">
      <c r="A21" s="22" t="s">
        <v>35</v>
      </c>
      <c r="B21" s="23">
        <v>0</v>
      </c>
      <c r="C21" s="23">
        <v>0</v>
      </c>
      <c r="D21" s="23">
        <v>0</v>
      </c>
      <c r="E21" s="29" t="s">
        <v>36</v>
      </c>
    </row>
    <row r="22" spans="1:5" s="588" customFormat="1" ht="16.5" customHeight="1">
      <c r="A22" s="22" t="s">
        <v>37</v>
      </c>
      <c r="B22" s="23">
        <v>0</v>
      </c>
      <c r="C22" s="23">
        <v>0</v>
      </c>
      <c r="D22" s="23">
        <v>0</v>
      </c>
      <c r="E22" s="29" t="s">
        <v>38</v>
      </c>
    </row>
    <row r="23" spans="1:5" s="588" customFormat="1" ht="16.5" customHeight="1">
      <c r="A23" s="22" t="s">
        <v>39</v>
      </c>
      <c r="B23" s="23">
        <v>3</v>
      </c>
      <c r="C23" s="23">
        <v>96</v>
      </c>
      <c r="D23" s="23">
        <v>51</v>
      </c>
      <c r="E23" s="24" t="s">
        <v>40</v>
      </c>
    </row>
    <row r="24" spans="1:5" s="588" customFormat="1" ht="16.5" customHeight="1">
      <c r="A24" s="22" t="s">
        <v>41</v>
      </c>
      <c r="B24" s="23">
        <v>1</v>
      </c>
      <c r="C24" s="23">
        <v>17</v>
      </c>
      <c r="D24" s="23">
        <v>11</v>
      </c>
      <c r="E24" s="29" t="s">
        <v>42</v>
      </c>
    </row>
    <row r="25" spans="1:5" s="587" customFormat="1" ht="16.5" customHeight="1">
      <c r="A25" s="22" t="s">
        <v>43</v>
      </c>
      <c r="B25" s="23">
        <v>6</v>
      </c>
      <c r="C25" s="23">
        <v>514</v>
      </c>
      <c r="D25" s="23">
        <v>277</v>
      </c>
      <c r="E25" s="29" t="s">
        <v>44</v>
      </c>
    </row>
    <row r="26" spans="1:5" s="588" customFormat="1" ht="16.5" customHeight="1">
      <c r="A26" s="22" t="s">
        <v>45</v>
      </c>
      <c r="B26" s="23">
        <v>26</v>
      </c>
      <c r="C26" s="23">
        <v>2104</v>
      </c>
      <c r="D26" s="23">
        <v>961</v>
      </c>
      <c r="E26" s="29" t="s">
        <v>46</v>
      </c>
    </row>
    <row r="27" spans="1:5" s="588" customFormat="1" ht="16.5" customHeight="1">
      <c r="A27" s="22" t="s">
        <v>47</v>
      </c>
      <c r="B27" s="23">
        <v>0</v>
      </c>
      <c r="C27" s="23">
        <v>0</v>
      </c>
      <c r="D27" s="23">
        <v>0</v>
      </c>
      <c r="E27" s="29" t="s">
        <v>48</v>
      </c>
    </row>
    <row r="28" spans="1:5" s="588" customFormat="1" ht="16.5" customHeight="1">
      <c r="A28" s="19" t="s">
        <v>49</v>
      </c>
      <c r="B28" s="464">
        <f>SUM(B29:B37)</f>
        <v>153</v>
      </c>
      <c r="C28" s="464">
        <f>SUM(C29:C37)</f>
        <v>12874</v>
      </c>
      <c r="D28" s="464">
        <f>SUM(D29:D37)</f>
        <v>6431</v>
      </c>
      <c r="E28" s="21" t="s">
        <v>50</v>
      </c>
    </row>
    <row r="29" spans="1:5" s="588" customFormat="1" ht="16.5" customHeight="1">
      <c r="A29" s="30" t="s">
        <v>51</v>
      </c>
      <c r="B29" s="23">
        <v>54</v>
      </c>
      <c r="C29" s="23">
        <v>4999</v>
      </c>
      <c r="D29" s="23">
        <v>2432</v>
      </c>
      <c r="E29" s="24" t="s">
        <v>52</v>
      </c>
    </row>
    <row r="30" spans="1:5" s="588" customFormat="1" ht="16.5" customHeight="1">
      <c r="A30" s="31" t="s">
        <v>53</v>
      </c>
      <c r="B30" s="23">
        <v>1</v>
      </c>
      <c r="C30" s="23">
        <v>4</v>
      </c>
      <c r="D30" s="23">
        <v>2</v>
      </c>
      <c r="E30" s="24" t="s">
        <v>54</v>
      </c>
    </row>
    <row r="31" spans="1:5" s="588" customFormat="1" ht="16.5" customHeight="1">
      <c r="A31" s="30" t="s">
        <v>55</v>
      </c>
      <c r="B31" s="23">
        <v>1</v>
      </c>
      <c r="C31" s="23">
        <v>45</v>
      </c>
      <c r="D31" s="23">
        <v>18</v>
      </c>
      <c r="E31" s="24" t="s">
        <v>56</v>
      </c>
    </row>
    <row r="32" spans="1:5" s="588" customFormat="1" ht="16.5" customHeight="1">
      <c r="A32" s="22" t="s">
        <v>57</v>
      </c>
      <c r="B32" s="23">
        <v>77</v>
      </c>
      <c r="C32" s="23">
        <v>6508</v>
      </c>
      <c r="D32" s="23">
        <v>3303</v>
      </c>
      <c r="E32" s="24" t="s">
        <v>58</v>
      </c>
    </row>
    <row r="33" spans="1:5" s="588" customFormat="1" ht="16.5" customHeight="1">
      <c r="A33" s="31" t="s">
        <v>59</v>
      </c>
      <c r="B33" s="23">
        <v>1</v>
      </c>
      <c r="C33" s="23">
        <v>143</v>
      </c>
      <c r="D33" s="23">
        <v>69</v>
      </c>
      <c r="E33" s="24" t="s">
        <v>430</v>
      </c>
    </row>
    <row r="34" spans="1:5" s="587" customFormat="1" ht="16.5" customHeight="1">
      <c r="A34" s="22" t="s">
        <v>60</v>
      </c>
      <c r="B34" s="23">
        <v>8</v>
      </c>
      <c r="C34" s="23">
        <v>596</v>
      </c>
      <c r="D34" s="23">
        <v>327</v>
      </c>
      <c r="E34" s="24" t="s">
        <v>61</v>
      </c>
    </row>
    <row r="35" spans="1:5" s="588" customFormat="1" ht="16.5" customHeight="1">
      <c r="A35" s="22" t="s">
        <v>62</v>
      </c>
      <c r="B35" s="23">
        <v>0</v>
      </c>
      <c r="C35" s="23">
        <v>0</v>
      </c>
      <c r="D35" s="23">
        <v>0</v>
      </c>
      <c r="E35" s="24" t="s">
        <v>63</v>
      </c>
    </row>
    <row r="36" spans="1:5" s="588" customFormat="1" ht="16.5" customHeight="1">
      <c r="A36" s="22" t="s">
        <v>64</v>
      </c>
      <c r="B36" s="23">
        <v>11</v>
      </c>
      <c r="C36" s="23">
        <v>579</v>
      </c>
      <c r="D36" s="23">
        <v>280</v>
      </c>
      <c r="E36" s="24" t="s">
        <v>65</v>
      </c>
    </row>
    <row r="37" spans="1:5" s="588" customFormat="1" ht="16.5" customHeight="1">
      <c r="A37" s="22" t="s">
        <v>66</v>
      </c>
      <c r="B37" s="23">
        <v>0</v>
      </c>
      <c r="C37" s="23">
        <v>0</v>
      </c>
      <c r="D37" s="23">
        <v>0</v>
      </c>
      <c r="E37" s="24" t="s">
        <v>67</v>
      </c>
    </row>
    <row r="38" spans="1:5" s="588" customFormat="1" ht="16.5" customHeight="1">
      <c r="A38" s="32" t="s">
        <v>68</v>
      </c>
      <c r="B38" s="464">
        <f>SUM(B39:B45)</f>
        <v>216</v>
      </c>
      <c r="C38" s="464">
        <f>SUM(C39:C45)</f>
        <v>22450</v>
      </c>
      <c r="D38" s="464">
        <f>SUM(D39:D45)</f>
        <v>10723</v>
      </c>
      <c r="E38" s="21" t="s">
        <v>69</v>
      </c>
    </row>
    <row r="39" spans="1:5" s="588" customFormat="1" ht="16.5" customHeight="1">
      <c r="A39" s="30" t="s">
        <v>70</v>
      </c>
      <c r="B39" s="23">
        <v>43</v>
      </c>
      <c r="C39" s="23">
        <v>4453</v>
      </c>
      <c r="D39" s="23">
        <v>2190</v>
      </c>
      <c r="E39" s="29" t="s">
        <v>71</v>
      </c>
    </row>
    <row r="40" spans="1:5" s="588" customFormat="1" ht="16.5" customHeight="1">
      <c r="A40" s="30" t="s">
        <v>72</v>
      </c>
      <c r="B40" s="23">
        <v>12</v>
      </c>
      <c r="C40" s="23">
        <v>689</v>
      </c>
      <c r="D40" s="23">
        <v>346</v>
      </c>
      <c r="E40" s="24" t="s">
        <v>73</v>
      </c>
    </row>
    <row r="41" spans="1:5" s="588" customFormat="1" ht="16.5" customHeight="1">
      <c r="A41" s="30" t="s">
        <v>74</v>
      </c>
      <c r="B41" s="23">
        <v>53</v>
      </c>
      <c r="C41" s="23">
        <v>6785</v>
      </c>
      <c r="D41" s="23">
        <v>3310</v>
      </c>
      <c r="E41" s="24" t="s">
        <v>75</v>
      </c>
    </row>
    <row r="42" spans="1:5" s="588" customFormat="1" ht="16.5" customHeight="1">
      <c r="A42" s="30" t="s">
        <v>76</v>
      </c>
      <c r="B42" s="23">
        <v>45</v>
      </c>
      <c r="C42" s="23">
        <v>4955</v>
      </c>
      <c r="D42" s="23">
        <v>2229</v>
      </c>
      <c r="E42" s="24" t="s">
        <v>77</v>
      </c>
    </row>
    <row r="43" spans="1:5" s="588" customFormat="1" ht="16.5" customHeight="1">
      <c r="A43" s="30" t="s">
        <v>78</v>
      </c>
      <c r="B43" s="23">
        <v>6</v>
      </c>
      <c r="C43" s="23">
        <v>238</v>
      </c>
      <c r="D43" s="23">
        <v>88</v>
      </c>
      <c r="E43" s="29" t="s">
        <v>79</v>
      </c>
    </row>
    <row r="44" spans="1:5" s="588" customFormat="1" ht="16.5" customHeight="1">
      <c r="A44" s="30" t="s">
        <v>80</v>
      </c>
      <c r="B44" s="23">
        <v>6</v>
      </c>
      <c r="C44" s="23">
        <v>587</v>
      </c>
      <c r="D44" s="23">
        <v>287</v>
      </c>
      <c r="E44" s="29" t="s">
        <v>81</v>
      </c>
    </row>
    <row r="45" spans="1:5" s="587" customFormat="1" ht="16.5" customHeight="1">
      <c r="A45" s="30" t="s">
        <v>82</v>
      </c>
      <c r="B45" s="23">
        <v>51</v>
      </c>
      <c r="C45" s="23">
        <v>4743</v>
      </c>
      <c r="D45" s="23">
        <v>2273</v>
      </c>
      <c r="E45" s="24" t="s">
        <v>83</v>
      </c>
    </row>
    <row r="46" spans="1:5" s="588" customFormat="1" ht="16.5" customHeight="1">
      <c r="A46" s="33" t="s">
        <v>84</v>
      </c>
      <c r="B46" s="464">
        <f>SUM(B47:B51)</f>
        <v>42</v>
      </c>
      <c r="C46" s="464">
        <f>SUM(C47:C51)</f>
        <v>3953</v>
      </c>
      <c r="D46" s="464">
        <f>SUM(D47:D51)</f>
        <v>1905</v>
      </c>
      <c r="E46" s="21" t="s">
        <v>85</v>
      </c>
    </row>
    <row r="47" spans="1:5" s="588" customFormat="1" ht="16.5" customHeight="1">
      <c r="A47" s="34" t="s">
        <v>86</v>
      </c>
      <c r="B47" s="23">
        <v>0</v>
      </c>
      <c r="C47" s="23">
        <v>0</v>
      </c>
      <c r="D47" s="23">
        <v>0</v>
      </c>
      <c r="E47" s="24" t="s">
        <v>87</v>
      </c>
    </row>
    <row r="48" spans="1:5" s="210" customFormat="1" ht="16.5" customHeight="1">
      <c r="A48" s="30" t="s">
        <v>88</v>
      </c>
      <c r="B48" s="23">
        <v>14</v>
      </c>
      <c r="C48" s="23">
        <v>1371</v>
      </c>
      <c r="D48" s="23">
        <v>628</v>
      </c>
      <c r="E48" s="24" t="s">
        <v>89</v>
      </c>
    </row>
    <row r="49" spans="1:5" s="588" customFormat="1" ht="16.5" customHeight="1">
      <c r="A49" s="30" t="s">
        <v>90</v>
      </c>
      <c r="B49" s="23">
        <v>7</v>
      </c>
      <c r="C49" s="23">
        <v>648</v>
      </c>
      <c r="D49" s="23">
        <v>329</v>
      </c>
      <c r="E49" s="24" t="s">
        <v>91</v>
      </c>
    </row>
    <row r="50" spans="1:5" s="588" customFormat="1" ht="16.5" customHeight="1">
      <c r="A50" s="30" t="s">
        <v>92</v>
      </c>
      <c r="B50" s="23">
        <v>5</v>
      </c>
      <c r="C50" s="23">
        <v>25</v>
      </c>
      <c r="D50" s="23">
        <v>10</v>
      </c>
      <c r="E50" s="24" t="s">
        <v>93</v>
      </c>
    </row>
    <row r="51" spans="1:5" s="588" customFormat="1" ht="16.5" customHeight="1">
      <c r="A51" s="30" t="s">
        <v>94</v>
      </c>
      <c r="B51" s="23">
        <v>16</v>
      </c>
      <c r="C51" s="23">
        <v>1909</v>
      </c>
      <c r="D51" s="23">
        <v>938</v>
      </c>
      <c r="E51" s="29" t="s">
        <v>95</v>
      </c>
    </row>
    <row r="52" spans="1:5" s="587" customFormat="1" ht="12.75" customHeight="1">
      <c r="A52" s="1052"/>
      <c r="B52" s="1052"/>
      <c r="C52" s="1052"/>
      <c r="D52" s="1052"/>
      <c r="E52" s="1052"/>
    </row>
    <row r="53" spans="1:5" s="588" customFormat="1" ht="12.75" customHeight="1">
      <c r="A53" s="208"/>
      <c r="B53" s="208"/>
      <c r="D53" s="587"/>
      <c r="E53" s="276"/>
    </row>
    <row r="54" spans="1:5" s="588" customFormat="1" ht="23.25" customHeight="1">
      <c r="A54" s="927" t="s">
        <v>274</v>
      </c>
      <c r="B54" s="929"/>
      <c r="C54" s="928"/>
      <c r="D54" s="1048" t="s">
        <v>275</v>
      </c>
      <c r="E54" s="1048"/>
    </row>
    <row r="55" spans="1:5" s="588" customFormat="1" ht="12.75" customHeight="1">
      <c r="A55" s="590"/>
      <c r="B55" s="591"/>
      <c r="C55" s="590"/>
      <c r="D55" s="590"/>
      <c r="E55" s="590"/>
    </row>
    <row r="56" spans="1:5" s="588" customFormat="1" ht="20.25" customHeight="1">
      <c r="A56" s="868" t="s">
        <v>563</v>
      </c>
      <c r="B56" s="592"/>
      <c r="C56" s="590"/>
      <c r="D56" s="1045" t="s">
        <v>561</v>
      </c>
      <c r="E56" s="1046"/>
    </row>
    <row r="57" spans="1:5" s="588" customFormat="1" ht="24" customHeight="1">
      <c r="A57" s="590" t="s">
        <v>564</v>
      </c>
      <c r="B57" s="591"/>
      <c r="C57" s="590"/>
      <c r="D57" s="590"/>
      <c r="E57" s="593" t="s">
        <v>554</v>
      </c>
    </row>
    <row r="58" spans="1:5" s="588" customFormat="1" ht="15" customHeight="1">
      <c r="A58" s="590"/>
      <c r="B58" s="591"/>
      <c r="C58" s="590"/>
      <c r="D58" s="590"/>
      <c r="E58" s="594"/>
    </row>
    <row r="59" spans="1:5" s="588" customFormat="1" ht="15" customHeight="1">
      <c r="A59" s="590"/>
      <c r="B59" s="591"/>
      <c r="C59" s="1047" t="s">
        <v>278</v>
      </c>
      <c r="D59" s="1047"/>
      <c r="E59" s="594"/>
    </row>
    <row r="60" spans="1:5" s="587" customFormat="1" ht="15" customHeight="1">
      <c r="A60" s="736" t="s">
        <v>456</v>
      </c>
      <c r="B60" s="575" t="s">
        <v>200</v>
      </c>
      <c r="C60" s="595" t="s">
        <v>5</v>
      </c>
      <c r="D60" s="596" t="s">
        <v>212</v>
      </c>
      <c r="E60" s="450" t="s">
        <v>463</v>
      </c>
    </row>
    <row r="61" spans="1:5" s="588" customFormat="1" ht="15" customHeight="1">
      <c r="A61" s="164"/>
      <c r="B61" s="574" t="s">
        <v>201</v>
      </c>
      <c r="C61" s="598" t="s">
        <v>187</v>
      </c>
      <c r="D61" s="598" t="s">
        <v>188</v>
      </c>
      <c r="E61" s="168"/>
    </row>
    <row r="62" spans="1:5" s="588" customFormat="1" ht="15" customHeight="1">
      <c r="A62" s="599"/>
      <c r="B62" s="600"/>
      <c r="C62" s="601"/>
      <c r="D62" s="601"/>
      <c r="E62" s="602"/>
    </row>
    <row r="63" spans="1:5" s="588" customFormat="1" ht="15" customHeight="1">
      <c r="A63" s="480"/>
      <c r="B63" s="463"/>
      <c r="C63" s="463"/>
      <c r="D63" s="464"/>
      <c r="E63" s="180"/>
    </row>
    <row r="64" spans="1:5" s="588" customFormat="1" ht="15" customHeight="1">
      <c r="A64" s="49" t="s">
        <v>96</v>
      </c>
      <c r="B64" s="463">
        <f>SUM(B65:B73)</f>
        <v>402</v>
      </c>
      <c r="C64" s="463">
        <f>SUM(C65:C73)</f>
        <v>41508</v>
      </c>
      <c r="D64" s="463">
        <f>SUM(D65:D73)</f>
        <v>20383</v>
      </c>
      <c r="E64" s="60" t="s">
        <v>97</v>
      </c>
    </row>
    <row r="65" spans="1:5" s="588" customFormat="1" ht="15" customHeight="1">
      <c r="A65" s="173" t="s">
        <v>98</v>
      </c>
      <c r="B65" s="23">
        <v>15</v>
      </c>
      <c r="C65" s="23">
        <v>1439</v>
      </c>
      <c r="D65" s="23">
        <v>640</v>
      </c>
      <c r="E65" s="174" t="s">
        <v>99</v>
      </c>
    </row>
    <row r="66" spans="1:5" s="587" customFormat="1" ht="15" customHeight="1">
      <c r="A66" s="173" t="s">
        <v>100</v>
      </c>
      <c r="B66" s="23">
        <v>36</v>
      </c>
      <c r="C66" s="23">
        <v>2153</v>
      </c>
      <c r="D66" s="23">
        <v>1104</v>
      </c>
      <c r="E66" s="174" t="s">
        <v>101</v>
      </c>
    </row>
    <row r="67" spans="1:5" s="588" customFormat="1" ht="15" customHeight="1">
      <c r="A67" s="173" t="s">
        <v>189</v>
      </c>
      <c r="B67" s="176">
        <v>252</v>
      </c>
      <c r="C67" s="176">
        <v>29211</v>
      </c>
      <c r="D67" s="176">
        <v>14336</v>
      </c>
      <c r="E67" s="174" t="s">
        <v>103</v>
      </c>
    </row>
    <row r="68" spans="1:5" s="588" customFormat="1" ht="15" customHeight="1">
      <c r="A68" s="173" t="s">
        <v>104</v>
      </c>
      <c r="B68" s="23">
        <v>28</v>
      </c>
      <c r="C68" s="23">
        <v>3386</v>
      </c>
      <c r="D68" s="23">
        <v>1589</v>
      </c>
      <c r="E68" s="174" t="s">
        <v>105</v>
      </c>
    </row>
    <row r="69" spans="1:5" s="588" customFormat="1" ht="15" customHeight="1">
      <c r="A69" s="173" t="s">
        <v>106</v>
      </c>
      <c r="B69" s="23">
        <v>5</v>
      </c>
      <c r="C69" s="23">
        <v>276</v>
      </c>
      <c r="D69" s="23">
        <v>148</v>
      </c>
      <c r="E69" s="174" t="s">
        <v>107</v>
      </c>
    </row>
    <row r="70" spans="1:5" s="588" customFormat="1" ht="15" customHeight="1">
      <c r="A70" s="173" t="s">
        <v>108</v>
      </c>
      <c r="B70" s="23">
        <v>27</v>
      </c>
      <c r="C70" s="23">
        <v>2934</v>
      </c>
      <c r="D70" s="23">
        <v>1482</v>
      </c>
      <c r="E70" s="174" t="s">
        <v>109</v>
      </c>
    </row>
    <row r="71" spans="1:5" s="588" customFormat="1" ht="15" customHeight="1">
      <c r="A71" s="173" t="s">
        <v>110</v>
      </c>
      <c r="B71" s="23">
        <v>15</v>
      </c>
      <c r="C71" s="23">
        <v>598</v>
      </c>
      <c r="D71" s="23">
        <v>308</v>
      </c>
      <c r="E71" s="174" t="s">
        <v>111</v>
      </c>
    </row>
    <row r="72" spans="1:5" s="588" customFormat="1" ht="15" customHeight="1">
      <c r="A72" s="173" t="s">
        <v>112</v>
      </c>
      <c r="B72" s="23">
        <v>19</v>
      </c>
      <c r="C72" s="23">
        <v>1314</v>
      </c>
      <c r="D72" s="23">
        <v>666</v>
      </c>
      <c r="E72" s="174" t="s">
        <v>113</v>
      </c>
    </row>
    <row r="73" spans="1:5" s="587" customFormat="1" ht="15" customHeight="1">
      <c r="A73" s="173" t="s">
        <v>114</v>
      </c>
      <c r="B73" s="23">
        <v>5</v>
      </c>
      <c r="C73" s="23">
        <v>197</v>
      </c>
      <c r="D73" s="23">
        <v>110</v>
      </c>
      <c r="E73" s="174" t="s">
        <v>115</v>
      </c>
    </row>
    <row r="74" spans="1:5" ht="15" customHeight="1">
      <c r="A74" s="57" t="s">
        <v>116</v>
      </c>
      <c r="B74" s="463">
        <f>SUM(B75:B82)</f>
        <v>84</v>
      </c>
      <c r="C74" s="463">
        <f>SUM(C75:C82)</f>
        <v>11605</v>
      </c>
      <c r="D74" s="463">
        <f>SUM(D75:D82)</f>
        <v>5776</v>
      </c>
      <c r="E74" s="58" t="s">
        <v>117</v>
      </c>
    </row>
    <row r="75" spans="1:5" ht="15" customHeight="1">
      <c r="A75" s="173" t="s">
        <v>118</v>
      </c>
      <c r="B75" s="23">
        <v>2</v>
      </c>
      <c r="C75" s="23">
        <v>20</v>
      </c>
      <c r="D75" s="23">
        <v>10</v>
      </c>
      <c r="E75" s="174" t="s">
        <v>119</v>
      </c>
    </row>
    <row r="76" spans="1:5" ht="15" customHeight="1">
      <c r="A76" s="173" t="s">
        <v>120</v>
      </c>
      <c r="B76" s="23">
        <v>1</v>
      </c>
      <c r="C76" s="23">
        <v>15</v>
      </c>
      <c r="D76" s="23">
        <v>7</v>
      </c>
      <c r="E76" s="174" t="s">
        <v>121</v>
      </c>
    </row>
    <row r="77" spans="1:5" ht="15" customHeight="1">
      <c r="A77" s="173" t="s">
        <v>122</v>
      </c>
      <c r="B77" s="23">
        <v>6</v>
      </c>
      <c r="C77" s="23">
        <v>561</v>
      </c>
      <c r="D77" s="23">
        <v>291</v>
      </c>
      <c r="E77" s="174" t="s">
        <v>123</v>
      </c>
    </row>
    <row r="78" spans="1:5" ht="15" customHeight="1">
      <c r="A78" s="173" t="s">
        <v>124</v>
      </c>
      <c r="B78" s="23">
        <v>1</v>
      </c>
      <c r="C78" s="23">
        <v>30</v>
      </c>
      <c r="D78" s="23">
        <v>5</v>
      </c>
      <c r="E78" s="174" t="s">
        <v>125</v>
      </c>
    </row>
    <row r="79" spans="1:5" ht="15" customHeight="1">
      <c r="A79" s="173" t="s">
        <v>126</v>
      </c>
      <c r="B79" s="23">
        <v>61</v>
      </c>
      <c r="C79" s="23">
        <v>8271</v>
      </c>
      <c r="D79" s="23">
        <v>3884</v>
      </c>
      <c r="E79" s="174" t="s">
        <v>127</v>
      </c>
    </row>
    <row r="80" spans="1:5" ht="15" customHeight="1">
      <c r="A80" s="173" t="s">
        <v>128</v>
      </c>
      <c r="B80" s="23">
        <v>4</v>
      </c>
      <c r="C80" s="23">
        <v>1098</v>
      </c>
      <c r="D80" s="23">
        <v>732</v>
      </c>
      <c r="E80" s="174" t="s">
        <v>129</v>
      </c>
    </row>
    <row r="81" spans="1:5" ht="15" customHeight="1">
      <c r="A81" s="173" t="s">
        <v>130</v>
      </c>
      <c r="B81" s="23">
        <v>8</v>
      </c>
      <c r="C81" s="23">
        <v>1378</v>
      </c>
      <c r="D81" s="23">
        <v>717</v>
      </c>
      <c r="E81" s="174" t="s">
        <v>457</v>
      </c>
    </row>
    <row r="82" spans="1:5" ht="15" customHeight="1">
      <c r="A82" s="173" t="s">
        <v>132</v>
      </c>
      <c r="B82" s="23">
        <v>1</v>
      </c>
      <c r="C82" s="23">
        <v>232</v>
      </c>
      <c r="D82" s="23">
        <v>130</v>
      </c>
      <c r="E82" s="174" t="s">
        <v>133</v>
      </c>
    </row>
    <row r="83" spans="1:5" ht="15" customHeight="1">
      <c r="A83" s="59" t="s">
        <v>134</v>
      </c>
      <c r="B83" s="463">
        <f>SUM(B84:B88)</f>
        <v>11</v>
      </c>
      <c r="C83" s="463">
        <f>SUM(C84:C88)</f>
        <v>505</v>
      </c>
      <c r="D83" s="463">
        <f>SUM(D84:D88)</f>
        <v>265</v>
      </c>
      <c r="E83" s="60" t="s">
        <v>135</v>
      </c>
    </row>
    <row r="84" spans="1:5" ht="15" customHeight="1">
      <c r="A84" s="173" t="s">
        <v>136</v>
      </c>
      <c r="B84" s="23">
        <v>8</v>
      </c>
      <c r="C84" s="23">
        <v>477</v>
      </c>
      <c r="D84" s="23">
        <v>250</v>
      </c>
      <c r="E84" s="174" t="s">
        <v>137</v>
      </c>
    </row>
    <row r="85" spans="1:5" ht="15" customHeight="1">
      <c r="A85" s="173" t="s">
        <v>138</v>
      </c>
      <c r="B85" s="23">
        <v>2</v>
      </c>
      <c r="C85" s="23">
        <v>13</v>
      </c>
      <c r="D85" s="23">
        <v>9</v>
      </c>
      <c r="E85" s="174" t="s">
        <v>139</v>
      </c>
    </row>
    <row r="86" spans="1:5" ht="15" customHeight="1">
      <c r="A86" s="173" t="s">
        <v>140</v>
      </c>
      <c r="B86" s="23">
        <v>0</v>
      </c>
      <c r="C86" s="23">
        <v>0</v>
      </c>
      <c r="D86" s="23">
        <v>0</v>
      </c>
      <c r="E86" s="174" t="s">
        <v>141</v>
      </c>
    </row>
    <row r="87" spans="1:5" ht="15" customHeight="1">
      <c r="A87" s="173" t="s">
        <v>142</v>
      </c>
      <c r="B87" s="23">
        <v>1</v>
      </c>
      <c r="C87" s="23">
        <v>15</v>
      </c>
      <c r="D87" s="23">
        <v>6</v>
      </c>
      <c r="E87" s="174" t="s">
        <v>143</v>
      </c>
    </row>
    <row r="88" spans="1:5" ht="15" customHeight="1">
      <c r="A88" s="173" t="s">
        <v>144</v>
      </c>
      <c r="B88" s="23">
        <v>0</v>
      </c>
      <c r="C88" s="23">
        <v>0</v>
      </c>
      <c r="D88" s="23">
        <v>0</v>
      </c>
      <c r="E88" s="174" t="s">
        <v>145</v>
      </c>
    </row>
    <row r="89" spans="1:5" ht="15" customHeight="1">
      <c r="A89" s="57" t="s">
        <v>146</v>
      </c>
      <c r="B89" s="463">
        <f>SUM(B90:B95)</f>
        <v>71</v>
      </c>
      <c r="C89" s="463">
        <f>SUM(C90:C95)</f>
        <v>7688</v>
      </c>
      <c r="D89" s="463">
        <f>SUM(D90:D95)</f>
        <v>3483</v>
      </c>
      <c r="E89" s="58" t="s">
        <v>147</v>
      </c>
    </row>
    <row r="90" spans="1:5" ht="15" customHeight="1">
      <c r="A90" s="173" t="s">
        <v>148</v>
      </c>
      <c r="B90" s="23">
        <v>47</v>
      </c>
      <c r="C90" s="23">
        <v>5302</v>
      </c>
      <c r="D90" s="23">
        <v>2393</v>
      </c>
      <c r="E90" s="174" t="s">
        <v>149</v>
      </c>
    </row>
    <row r="91" spans="1:5" ht="15" customHeight="1">
      <c r="A91" s="173" t="s">
        <v>150</v>
      </c>
      <c r="B91" s="23">
        <v>0</v>
      </c>
      <c r="C91" s="23">
        <v>0</v>
      </c>
      <c r="D91" s="23">
        <v>0</v>
      </c>
      <c r="E91" s="174" t="s">
        <v>459</v>
      </c>
    </row>
    <row r="92" spans="1:5" ht="15" customHeight="1">
      <c r="A92" s="173" t="s">
        <v>152</v>
      </c>
      <c r="B92" s="23">
        <v>16</v>
      </c>
      <c r="C92" s="23">
        <v>1644</v>
      </c>
      <c r="D92" s="23">
        <v>784</v>
      </c>
      <c r="E92" s="174" t="s">
        <v>464</v>
      </c>
    </row>
    <row r="93" spans="1:5" ht="15" customHeight="1">
      <c r="A93" s="173" t="s">
        <v>154</v>
      </c>
      <c r="B93" s="23">
        <v>6</v>
      </c>
      <c r="C93" s="23">
        <v>631</v>
      </c>
      <c r="D93" s="23">
        <v>258</v>
      </c>
      <c r="E93" s="174" t="s">
        <v>155</v>
      </c>
    </row>
    <row r="94" spans="1:5" ht="15" customHeight="1">
      <c r="A94" s="173" t="s">
        <v>156</v>
      </c>
      <c r="B94" s="23">
        <v>0</v>
      </c>
      <c r="C94" s="23">
        <v>0</v>
      </c>
      <c r="D94" s="23">
        <v>0</v>
      </c>
      <c r="E94" s="174" t="s">
        <v>157</v>
      </c>
    </row>
    <row r="95" spans="1:5" ht="15" customHeight="1">
      <c r="A95" s="173" t="s">
        <v>158</v>
      </c>
      <c r="B95" s="23">
        <v>2</v>
      </c>
      <c r="C95" s="23">
        <v>111</v>
      </c>
      <c r="D95" s="23">
        <v>48</v>
      </c>
      <c r="E95" s="174" t="s">
        <v>159</v>
      </c>
    </row>
    <row r="96" spans="1:5" ht="15" customHeight="1">
      <c r="A96" s="62" t="s">
        <v>160</v>
      </c>
      <c r="B96" s="463">
        <f>SUM(B97:B100)</f>
        <v>3</v>
      </c>
      <c r="C96" s="463">
        <f>SUM(C97:C100)</f>
        <v>103</v>
      </c>
      <c r="D96" s="463">
        <f>SUM(D97:D100)</f>
        <v>37</v>
      </c>
      <c r="E96" s="58" t="s">
        <v>161</v>
      </c>
    </row>
    <row r="97" spans="1:5" ht="15" customHeight="1">
      <c r="A97" s="173" t="s">
        <v>162</v>
      </c>
      <c r="B97" s="23">
        <v>0</v>
      </c>
      <c r="C97" s="23">
        <v>0</v>
      </c>
      <c r="D97" s="23">
        <v>0</v>
      </c>
      <c r="E97" s="174" t="s">
        <v>163</v>
      </c>
    </row>
    <row r="98" spans="1:5" ht="15" customHeight="1">
      <c r="A98" s="173" t="s">
        <v>164</v>
      </c>
      <c r="B98" s="23">
        <v>0</v>
      </c>
      <c r="C98" s="23">
        <v>0</v>
      </c>
      <c r="D98" s="23">
        <v>0</v>
      </c>
      <c r="E98" s="174" t="s">
        <v>165</v>
      </c>
    </row>
    <row r="99" spans="1:5" ht="15" customHeight="1">
      <c r="A99" s="173" t="s">
        <v>166</v>
      </c>
      <c r="B99" s="23">
        <v>0</v>
      </c>
      <c r="C99" s="23">
        <v>0</v>
      </c>
      <c r="D99" s="23">
        <v>0</v>
      </c>
      <c r="E99" s="174" t="s">
        <v>167</v>
      </c>
    </row>
    <row r="100" spans="1:5" ht="15" customHeight="1">
      <c r="A100" s="173" t="s">
        <v>168</v>
      </c>
      <c r="B100" s="23">
        <v>3</v>
      </c>
      <c r="C100" s="23">
        <v>103</v>
      </c>
      <c r="D100" s="23">
        <v>37</v>
      </c>
      <c r="E100" s="174" t="s">
        <v>169</v>
      </c>
    </row>
    <row r="101" spans="1:5" ht="15" customHeight="1">
      <c r="A101" s="49" t="s">
        <v>170</v>
      </c>
      <c r="B101" s="463">
        <f>SUM(B102:B105)</f>
        <v>52</v>
      </c>
      <c r="C101" s="463">
        <f>SUM(C102:C105)</f>
        <v>3094</v>
      </c>
      <c r="D101" s="463">
        <f>SUM(D102:D105)</f>
        <v>1363</v>
      </c>
      <c r="E101" s="58" t="s">
        <v>171</v>
      </c>
    </row>
    <row r="102" spans="1:5" ht="15" customHeight="1">
      <c r="A102" s="173" t="s">
        <v>172</v>
      </c>
      <c r="B102" s="23">
        <v>0</v>
      </c>
      <c r="C102" s="23">
        <v>0</v>
      </c>
      <c r="D102" s="23">
        <v>0</v>
      </c>
      <c r="E102" s="174" t="s">
        <v>173</v>
      </c>
    </row>
    <row r="103" spans="1:5" ht="15" customHeight="1">
      <c r="A103" s="173" t="s">
        <v>174</v>
      </c>
      <c r="B103" s="23">
        <v>5</v>
      </c>
      <c r="C103" s="23">
        <v>320</v>
      </c>
      <c r="D103" s="23">
        <v>104</v>
      </c>
      <c r="E103" s="174" t="s">
        <v>175</v>
      </c>
    </row>
    <row r="104" spans="1:5" ht="15" customHeight="1">
      <c r="A104" s="173" t="s">
        <v>176</v>
      </c>
      <c r="B104" s="23">
        <v>47</v>
      </c>
      <c r="C104" s="23">
        <v>2774</v>
      </c>
      <c r="D104" s="23">
        <v>1259</v>
      </c>
      <c r="E104" s="174" t="s">
        <v>177</v>
      </c>
    </row>
    <row r="105" spans="1:5" ht="15" customHeight="1">
      <c r="A105" s="173" t="s">
        <v>178</v>
      </c>
      <c r="B105" s="23">
        <v>0</v>
      </c>
      <c r="C105" s="23">
        <v>0</v>
      </c>
      <c r="D105" s="23">
        <v>0</v>
      </c>
      <c r="E105" s="174" t="s">
        <v>179</v>
      </c>
    </row>
    <row r="106" spans="1:5" ht="15" customHeight="1">
      <c r="A106" s="62" t="s">
        <v>180</v>
      </c>
      <c r="B106" s="463">
        <f>SUM(B107:B108)</f>
        <v>5</v>
      </c>
      <c r="C106" s="463">
        <f>SUM(C107:C108)</f>
        <v>478</v>
      </c>
      <c r="D106" s="463">
        <f>SUM(D107:D108)</f>
        <v>191</v>
      </c>
      <c r="E106" s="58" t="s">
        <v>181</v>
      </c>
    </row>
    <row r="107" spans="1:5" ht="15" customHeight="1">
      <c r="A107" s="63" t="s">
        <v>182</v>
      </c>
      <c r="B107" s="23">
        <v>0</v>
      </c>
      <c r="C107" s="23">
        <v>0</v>
      </c>
      <c r="D107" s="23">
        <v>0</v>
      </c>
      <c r="E107" s="64" t="s">
        <v>183</v>
      </c>
    </row>
    <row r="108" spans="1:5" ht="15" customHeight="1">
      <c r="A108" s="65" t="s">
        <v>184</v>
      </c>
      <c r="B108" s="23">
        <v>5</v>
      </c>
      <c r="C108" s="23">
        <v>478</v>
      </c>
      <c r="D108" s="23">
        <v>191</v>
      </c>
      <c r="E108" s="64" t="s">
        <v>185</v>
      </c>
    </row>
    <row r="109" spans="1:5" ht="15" customHeight="1">
      <c r="A109" s="177" t="s">
        <v>192</v>
      </c>
      <c r="B109" s="178">
        <f>B106+B101+B96+B89+B83+B74+B64+B46+B38+B28+B19+B10</f>
        <v>1157</v>
      </c>
      <c r="C109" s="178">
        <f>C106+C101+C96+C89+C83+C74+C64+C46+C38+C28+C19+C10</f>
        <v>113845</v>
      </c>
      <c r="D109" s="178">
        <f>D106+D101+D96+D89+D83+D74+D64+D46+D38+D28+D19+D10</f>
        <v>55179</v>
      </c>
      <c r="E109" s="179" t="s">
        <v>5</v>
      </c>
    </row>
    <row r="110" spans="1:5" ht="15" customHeight="1">
      <c r="A110" s="603" t="s">
        <v>234</v>
      </c>
      <c r="B110" s="23">
        <v>0</v>
      </c>
      <c r="C110" s="23">
        <v>11272</v>
      </c>
      <c r="D110" s="23">
        <v>5459</v>
      </c>
      <c r="E110" s="174" t="s">
        <v>191</v>
      </c>
    </row>
    <row r="111" spans="1:5" ht="15" customHeight="1">
      <c r="A111" s="597" t="s">
        <v>279</v>
      </c>
      <c r="B111" s="463">
        <f>B110+B109</f>
        <v>1157</v>
      </c>
      <c r="C111" s="463">
        <f t="shared" ref="C111:D111" si="0">C110+C109</f>
        <v>125117</v>
      </c>
      <c r="D111" s="463">
        <f t="shared" si="0"/>
        <v>60638</v>
      </c>
      <c r="E111" s="604" t="s">
        <v>193</v>
      </c>
    </row>
    <row r="112" spans="1:5" ht="15" customHeight="1">
      <c r="A112" s="590"/>
      <c r="B112" s="591"/>
      <c r="C112" s="591"/>
      <c r="D112" s="591"/>
      <c r="E112" s="590"/>
    </row>
    <row r="113" spans="1:5" ht="15" customHeight="1">
      <c r="A113" s="5" t="s">
        <v>462</v>
      </c>
      <c r="B113" s="5"/>
      <c r="C113" s="5"/>
      <c r="D113" s="5"/>
      <c r="E113" s="377" t="s">
        <v>461</v>
      </c>
    </row>
    <row r="114" spans="1:5" ht="15" customHeight="1">
      <c r="A114" s="590"/>
      <c r="B114" s="591"/>
      <c r="C114" s="590"/>
      <c r="D114" s="590"/>
      <c r="E114" s="590"/>
    </row>
    <row r="115" spans="1:5" ht="15" customHeight="1"/>
    <row r="116" spans="1:5" ht="15" customHeight="1"/>
    <row r="117" spans="1:5" ht="15" customHeight="1"/>
    <row r="118" spans="1:5" ht="15" customHeight="1"/>
    <row r="119" spans="1:5" ht="15" customHeight="1"/>
    <row r="120" spans="1:5" ht="15" customHeight="1"/>
    <row r="121" spans="1:5" ht="15" customHeight="1"/>
    <row r="122" spans="1:5" ht="15" customHeight="1"/>
    <row r="123" spans="1:5" ht="15" customHeight="1"/>
    <row r="124" spans="1:5" ht="15" customHeight="1"/>
    <row r="125" spans="1:5" ht="15" customHeight="1"/>
    <row r="126" spans="1:5" ht="15" customHeight="1"/>
    <row r="127" spans="1:5" ht="15" customHeight="1"/>
    <row r="128" spans="1:5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</sheetData>
  <mergeCells count="7">
    <mergeCell ref="D56:E56"/>
    <mergeCell ref="C59:D59"/>
    <mergeCell ref="D1:E1"/>
    <mergeCell ref="D3:E3"/>
    <mergeCell ref="C6:D6"/>
    <mergeCell ref="A52:E52"/>
    <mergeCell ref="D54:E54"/>
  </mergeCells>
  <pageMargins left="0.7" right="0.7" top="0.75" bottom="0.75" header="0.3" footer="0.3"/>
  <pageSetup paperSize="9" scale="81" fitToWidth="0" fitToHeight="3" orientation="portrait" r:id="rId1"/>
  <rowBreaks count="1" manualBreakCount="1">
    <brk id="53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sheetPr syncVertical="1" syncRef="A3">
    <tabColor rgb="FF00B050"/>
    <pageSetUpPr fitToPage="1"/>
  </sheetPr>
  <dimension ref="A1:H76"/>
  <sheetViews>
    <sheetView showGridLines="0" view="pageLayout" zoomScaleSheetLayoutView="100" workbookViewId="0">
      <selection activeCell="I1" sqref="I1:P25"/>
    </sheetView>
  </sheetViews>
  <sheetFormatPr baseColWidth="10" defaultColWidth="11" defaultRowHeight="13.2"/>
  <cols>
    <col min="1" max="1" width="24.33203125" style="605" customWidth="1"/>
    <col min="2" max="2" width="7.109375" style="605" customWidth="1"/>
    <col min="3" max="3" width="9.33203125" style="605" customWidth="1"/>
    <col min="4" max="4" width="8.88671875" style="605" customWidth="1"/>
    <col min="5" max="6" width="7" style="605" customWidth="1"/>
    <col min="7" max="7" width="7.33203125" style="605" customWidth="1"/>
    <col min="8" max="8" width="19.44140625" style="605" customWidth="1"/>
    <col min="9" max="248" width="11" style="605"/>
    <col min="249" max="249" width="30" style="605" customWidth="1"/>
    <col min="250" max="250" width="8.88671875" style="605" customWidth="1"/>
    <col min="251" max="252" width="8.44140625" style="605" customWidth="1"/>
    <col min="253" max="255" width="7.6640625" style="605" customWidth="1"/>
    <col min="256" max="256" width="25.6640625" style="605" customWidth="1"/>
    <col min="257" max="257" width="27.6640625" style="605" customWidth="1"/>
    <col min="258" max="504" width="11" style="605"/>
    <col min="505" max="505" width="30" style="605" customWidth="1"/>
    <col min="506" max="506" width="8.88671875" style="605" customWidth="1"/>
    <col min="507" max="508" width="8.44140625" style="605" customWidth="1"/>
    <col min="509" max="511" width="7.6640625" style="605" customWidth="1"/>
    <col min="512" max="512" width="25.6640625" style="605" customWidth="1"/>
    <col min="513" max="513" width="27.6640625" style="605" customWidth="1"/>
    <col min="514" max="760" width="11" style="605"/>
    <col min="761" max="761" width="30" style="605" customWidth="1"/>
    <col min="762" max="762" width="8.88671875" style="605" customWidth="1"/>
    <col min="763" max="764" width="8.44140625" style="605" customWidth="1"/>
    <col min="765" max="767" width="7.6640625" style="605" customWidth="1"/>
    <col min="768" max="768" width="25.6640625" style="605" customWidth="1"/>
    <col min="769" max="769" width="27.6640625" style="605" customWidth="1"/>
    <col min="770" max="1016" width="11" style="605"/>
    <col min="1017" max="1017" width="30" style="605" customWidth="1"/>
    <col min="1018" max="1018" width="8.88671875" style="605" customWidth="1"/>
    <col min="1019" max="1020" width="8.44140625" style="605" customWidth="1"/>
    <col min="1021" max="1023" width="7.6640625" style="605" customWidth="1"/>
    <col min="1024" max="1024" width="25.6640625" style="605" customWidth="1"/>
    <col min="1025" max="1025" width="27.6640625" style="605" customWidth="1"/>
    <col min="1026" max="1272" width="11" style="605"/>
    <col min="1273" max="1273" width="30" style="605" customWidth="1"/>
    <col min="1274" max="1274" width="8.88671875" style="605" customWidth="1"/>
    <col min="1275" max="1276" width="8.44140625" style="605" customWidth="1"/>
    <col min="1277" max="1279" width="7.6640625" style="605" customWidth="1"/>
    <col min="1280" max="1280" width="25.6640625" style="605" customWidth="1"/>
    <col min="1281" max="1281" width="27.6640625" style="605" customWidth="1"/>
    <col min="1282" max="1528" width="11" style="605"/>
    <col min="1529" max="1529" width="30" style="605" customWidth="1"/>
    <col min="1530" max="1530" width="8.88671875" style="605" customWidth="1"/>
    <col min="1531" max="1532" width="8.44140625" style="605" customWidth="1"/>
    <col min="1533" max="1535" width="7.6640625" style="605" customWidth="1"/>
    <col min="1536" max="1536" width="25.6640625" style="605" customWidth="1"/>
    <col min="1537" max="1537" width="27.6640625" style="605" customWidth="1"/>
    <col min="1538" max="1784" width="11" style="605"/>
    <col min="1785" max="1785" width="30" style="605" customWidth="1"/>
    <col min="1786" max="1786" width="8.88671875" style="605" customWidth="1"/>
    <col min="1787" max="1788" width="8.44140625" style="605" customWidth="1"/>
    <col min="1789" max="1791" width="7.6640625" style="605" customWidth="1"/>
    <col min="1792" max="1792" width="25.6640625" style="605" customWidth="1"/>
    <col min="1793" max="1793" width="27.6640625" style="605" customWidth="1"/>
    <col min="1794" max="2040" width="11" style="605"/>
    <col min="2041" max="2041" width="30" style="605" customWidth="1"/>
    <col min="2042" max="2042" width="8.88671875" style="605" customWidth="1"/>
    <col min="2043" max="2044" width="8.44140625" style="605" customWidth="1"/>
    <col min="2045" max="2047" width="7.6640625" style="605" customWidth="1"/>
    <col min="2048" max="2048" width="25.6640625" style="605" customWidth="1"/>
    <col min="2049" max="2049" width="27.6640625" style="605" customWidth="1"/>
    <col min="2050" max="2296" width="11" style="605"/>
    <col min="2297" max="2297" width="30" style="605" customWidth="1"/>
    <col min="2298" max="2298" width="8.88671875" style="605" customWidth="1"/>
    <col min="2299" max="2300" width="8.44140625" style="605" customWidth="1"/>
    <col min="2301" max="2303" width="7.6640625" style="605" customWidth="1"/>
    <col min="2304" max="2304" width="25.6640625" style="605" customWidth="1"/>
    <col min="2305" max="2305" width="27.6640625" style="605" customWidth="1"/>
    <col min="2306" max="2552" width="11" style="605"/>
    <col min="2553" max="2553" width="30" style="605" customWidth="1"/>
    <col min="2554" max="2554" width="8.88671875" style="605" customWidth="1"/>
    <col min="2555" max="2556" width="8.44140625" style="605" customWidth="1"/>
    <col min="2557" max="2559" width="7.6640625" style="605" customWidth="1"/>
    <col min="2560" max="2560" width="25.6640625" style="605" customWidth="1"/>
    <col min="2561" max="2561" width="27.6640625" style="605" customWidth="1"/>
    <col min="2562" max="2808" width="11" style="605"/>
    <col min="2809" max="2809" width="30" style="605" customWidth="1"/>
    <col min="2810" max="2810" width="8.88671875" style="605" customWidth="1"/>
    <col min="2811" max="2812" width="8.44140625" style="605" customWidth="1"/>
    <col min="2813" max="2815" width="7.6640625" style="605" customWidth="1"/>
    <col min="2816" max="2816" width="25.6640625" style="605" customWidth="1"/>
    <col min="2817" max="2817" width="27.6640625" style="605" customWidth="1"/>
    <col min="2818" max="3064" width="11" style="605"/>
    <col min="3065" max="3065" width="30" style="605" customWidth="1"/>
    <col min="3066" max="3066" width="8.88671875" style="605" customWidth="1"/>
    <col min="3067" max="3068" width="8.44140625" style="605" customWidth="1"/>
    <col min="3069" max="3071" width="7.6640625" style="605" customWidth="1"/>
    <col min="3072" max="3072" width="25.6640625" style="605" customWidth="1"/>
    <col min="3073" max="3073" width="27.6640625" style="605" customWidth="1"/>
    <col min="3074" max="3320" width="11" style="605"/>
    <col min="3321" max="3321" width="30" style="605" customWidth="1"/>
    <col min="3322" max="3322" width="8.88671875" style="605" customWidth="1"/>
    <col min="3323" max="3324" width="8.44140625" style="605" customWidth="1"/>
    <col min="3325" max="3327" width="7.6640625" style="605" customWidth="1"/>
    <col min="3328" max="3328" width="25.6640625" style="605" customWidth="1"/>
    <col min="3329" max="3329" width="27.6640625" style="605" customWidth="1"/>
    <col min="3330" max="3576" width="11" style="605"/>
    <col min="3577" max="3577" width="30" style="605" customWidth="1"/>
    <col min="3578" max="3578" width="8.88671875" style="605" customWidth="1"/>
    <col min="3579" max="3580" width="8.44140625" style="605" customWidth="1"/>
    <col min="3581" max="3583" width="7.6640625" style="605" customWidth="1"/>
    <col min="3584" max="3584" width="25.6640625" style="605" customWidth="1"/>
    <col min="3585" max="3585" width="27.6640625" style="605" customWidth="1"/>
    <col min="3586" max="3832" width="11" style="605"/>
    <col min="3833" max="3833" width="30" style="605" customWidth="1"/>
    <col min="3834" max="3834" width="8.88671875" style="605" customWidth="1"/>
    <col min="3835" max="3836" width="8.44140625" style="605" customWidth="1"/>
    <col min="3837" max="3839" width="7.6640625" style="605" customWidth="1"/>
    <col min="3840" max="3840" width="25.6640625" style="605" customWidth="1"/>
    <col min="3841" max="3841" width="27.6640625" style="605" customWidth="1"/>
    <col min="3842" max="4088" width="11" style="605"/>
    <col min="4089" max="4089" width="30" style="605" customWidth="1"/>
    <col min="4090" max="4090" width="8.88671875" style="605" customWidth="1"/>
    <col min="4091" max="4092" width="8.44140625" style="605" customWidth="1"/>
    <col min="4093" max="4095" width="7.6640625" style="605" customWidth="1"/>
    <col min="4096" max="4096" width="25.6640625" style="605" customWidth="1"/>
    <col min="4097" max="4097" width="27.6640625" style="605" customWidth="1"/>
    <col min="4098" max="4344" width="11" style="605"/>
    <col min="4345" max="4345" width="30" style="605" customWidth="1"/>
    <col min="4346" max="4346" width="8.88671875" style="605" customWidth="1"/>
    <col min="4347" max="4348" width="8.44140625" style="605" customWidth="1"/>
    <col min="4349" max="4351" width="7.6640625" style="605" customWidth="1"/>
    <col min="4352" max="4352" width="25.6640625" style="605" customWidth="1"/>
    <col min="4353" max="4353" width="27.6640625" style="605" customWidth="1"/>
    <col min="4354" max="4600" width="11" style="605"/>
    <col min="4601" max="4601" width="30" style="605" customWidth="1"/>
    <col min="4602" max="4602" width="8.88671875" style="605" customWidth="1"/>
    <col min="4603" max="4604" width="8.44140625" style="605" customWidth="1"/>
    <col min="4605" max="4607" width="7.6640625" style="605" customWidth="1"/>
    <col min="4608" max="4608" width="25.6640625" style="605" customWidth="1"/>
    <col min="4609" max="4609" width="27.6640625" style="605" customWidth="1"/>
    <col min="4610" max="4856" width="11" style="605"/>
    <col min="4857" max="4857" width="30" style="605" customWidth="1"/>
    <col min="4858" max="4858" width="8.88671875" style="605" customWidth="1"/>
    <col min="4859" max="4860" width="8.44140625" style="605" customWidth="1"/>
    <col min="4861" max="4863" width="7.6640625" style="605" customWidth="1"/>
    <col min="4864" max="4864" width="25.6640625" style="605" customWidth="1"/>
    <col min="4865" max="4865" width="27.6640625" style="605" customWidth="1"/>
    <col min="4866" max="5112" width="11" style="605"/>
    <col min="5113" max="5113" width="30" style="605" customWidth="1"/>
    <col min="5114" max="5114" width="8.88671875" style="605" customWidth="1"/>
    <col min="5115" max="5116" width="8.44140625" style="605" customWidth="1"/>
    <col min="5117" max="5119" width="7.6640625" style="605" customWidth="1"/>
    <col min="5120" max="5120" width="25.6640625" style="605" customWidth="1"/>
    <col min="5121" max="5121" width="27.6640625" style="605" customWidth="1"/>
    <col min="5122" max="5368" width="11" style="605"/>
    <col min="5369" max="5369" width="30" style="605" customWidth="1"/>
    <col min="5370" max="5370" width="8.88671875" style="605" customWidth="1"/>
    <col min="5371" max="5372" width="8.44140625" style="605" customWidth="1"/>
    <col min="5373" max="5375" width="7.6640625" style="605" customWidth="1"/>
    <col min="5376" max="5376" width="25.6640625" style="605" customWidth="1"/>
    <col min="5377" max="5377" width="27.6640625" style="605" customWidth="1"/>
    <col min="5378" max="5624" width="11" style="605"/>
    <col min="5625" max="5625" width="30" style="605" customWidth="1"/>
    <col min="5626" max="5626" width="8.88671875" style="605" customWidth="1"/>
    <col min="5627" max="5628" width="8.44140625" style="605" customWidth="1"/>
    <col min="5629" max="5631" width="7.6640625" style="605" customWidth="1"/>
    <col min="5632" max="5632" width="25.6640625" style="605" customWidth="1"/>
    <col min="5633" max="5633" width="27.6640625" style="605" customWidth="1"/>
    <col min="5634" max="5880" width="11" style="605"/>
    <col min="5881" max="5881" width="30" style="605" customWidth="1"/>
    <col min="5882" max="5882" width="8.88671875" style="605" customWidth="1"/>
    <col min="5883" max="5884" width="8.44140625" style="605" customWidth="1"/>
    <col min="5885" max="5887" width="7.6640625" style="605" customWidth="1"/>
    <col min="5888" max="5888" width="25.6640625" style="605" customWidth="1"/>
    <col min="5889" max="5889" width="27.6640625" style="605" customWidth="1"/>
    <col min="5890" max="6136" width="11" style="605"/>
    <col min="6137" max="6137" width="30" style="605" customWidth="1"/>
    <col min="6138" max="6138" width="8.88671875" style="605" customWidth="1"/>
    <col min="6139" max="6140" width="8.44140625" style="605" customWidth="1"/>
    <col min="6141" max="6143" width="7.6640625" style="605" customWidth="1"/>
    <col min="6144" max="6144" width="25.6640625" style="605" customWidth="1"/>
    <col min="6145" max="6145" width="27.6640625" style="605" customWidth="1"/>
    <col min="6146" max="6392" width="11" style="605"/>
    <col min="6393" max="6393" width="30" style="605" customWidth="1"/>
    <col min="6394" max="6394" width="8.88671875" style="605" customWidth="1"/>
    <col min="6395" max="6396" width="8.44140625" style="605" customWidth="1"/>
    <col min="6397" max="6399" width="7.6640625" style="605" customWidth="1"/>
    <col min="6400" max="6400" width="25.6640625" style="605" customWidth="1"/>
    <col min="6401" max="6401" width="27.6640625" style="605" customWidth="1"/>
    <col min="6402" max="6648" width="11" style="605"/>
    <col min="6649" max="6649" width="30" style="605" customWidth="1"/>
    <col min="6650" max="6650" width="8.88671875" style="605" customWidth="1"/>
    <col min="6651" max="6652" width="8.44140625" style="605" customWidth="1"/>
    <col min="6653" max="6655" width="7.6640625" style="605" customWidth="1"/>
    <col min="6656" max="6656" width="25.6640625" style="605" customWidth="1"/>
    <col min="6657" max="6657" width="27.6640625" style="605" customWidth="1"/>
    <col min="6658" max="6904" width="11" style="605"/>
    <col min="6905" max="6905" width="30" style="605" customWidth="1"/>
    <col min="6906" max="6906" width="8.88671875" style="605" customWidth="1"/>
    <col min="6907" max="6908" width="8.44140625" style="605" customWidth="1"/>
    <col min="6909" max="6911" width="7.6640625" style="605" customWidth="1"/>
    <col min="6912" max="6912" width="25.6640625" style="605" customWidth="1"/>
    <col min="6913" max="6913" width="27.6640625" style="605" customWidth="1"/>
    <col min="6914" max="7160" width="11" style="605"/>
    <col min="7161" max="7161" width="30" style="605" customWidth="1"/>
    <col min="7162" max="7162" width="8.88671875" style="605" customWidth="1"/>
    <col min="7163" max="7164" width="8.44140625" style="605" customWidth="1"/>
    <col min="7165" max="7167" width="7.6640625" style="605" customWidth="1"/>
    <col min="7168" max="7168" width="25.6640625" style="605" customWidth="1"/>
    <col min="7169" max="7169" width="27.6640625" style="605" customWidth="1"/>
    <col min="7170" max="7416" width="11" style="605"/>
    <col min="7417" max="7417" width="30" style="605" customWidth="1"/>
    <col min="7418" max="7418" width="8.88671875" style="605" customWidth="1"/>
    <col min="7419" max="7420" width="8.44140625" style="605" customWidth="1"/>
    <col min="7421" max="7423" width="7.6640625" style="605" customWidth="1"/>
    <col min="7424" max="7424" width="25.6640625" style="605" customWidth="1"/>
    <col min="7425" max="7425" width="27.6640625" style="605" customWidth="1"/>
    <col min="7426" max="7672" width="11" style="605"/>
    <col min="7673" max="7673" width="30" style="605" customWidth="1"/>
    <col min="7674" max="7674" width="8.88671875" style="605" customWidth="1"/>
    <col min="7675" max="7676" width="8.44140625" style="605" customWidth="1"/>
    <col min="7677" max="7679" width="7.6640625" style="605" customWidth="1"/>
    <col min="7680" max="7680" width="25.6640625" style="605" customWidth="1"/>
    <col min="7681" max="7681" width="27.6640625" style="605" customWidth="1"/>
    <col min="7682" max="7928" width="11" style="605"/>
    <col min="7929" max="7929" width="30" style="605" customWidth="1"/>
    <col min="7930" max="7930" width="8.88671875" style="605" customWidth="1"/>
    <col min="7931" max="7932" width="8.44140625" style="605" customWidth="1"/>
    <col min="7933" max="7935" width="7.6640625" style="605" customWidth="1"/>
    <col min="7936" max="7936" width="25.6640625" style="605" customWidth="1"/>
    <col min="7937" max="7937" width="27.6640625" style="605" customWidth="1"/>
    <col min="7938" max="8184" width="11" style="605"/>
    <col min="8185" max="8185" width="30" style="605" customWidth="1"/>
    <col min="8186" max="8186" width="8.88671875" style="605" customWidth="1"/>
    <col min="8187" max="8188" width="8.44140625" style="605" customWidth="1"/>
    <col min="8189" max="8191" width="7.6640625" style="605" customWidth="1"/>
    <col min="8192" max="8192" width="25.6640625" style="605" customWidth="1"/>
    <col min="8193" max="8193" width="27.6640625" style="605" customWidth="1"/>
    <col min="8194" max="8440" width="11" style="605"/>
    <col min="8441" max="8441" width="30" style="605" customWidth="1"/>
    <col min="8442" max="8442" width="8.88671875" style="605" customWidth="1"/>
    <col min="8443" max="8444" width="8.44140625" style="605" customWidth="1"/>
    <col min="8445" max="8447" width="7.6640625" style="605" customWidth="1"/>
    <col min="8448" max="8448" width="25.6640625" style="605" customWidth="1"/>
    <col min="8449" max="8449" width="27.6640625" style="605" customWidth="1"/>
    <col min="8450" max="8696" width="11" style="605"/>
    <col min="8697" max="8697" width="30" style="605" customWidth="1"/>
    <col min="8698" max="8698" width="8.88671875" style="605" customWidth="1"/>
    <col min="8699" max="8700" width="8.44140625" style="605" customWidth="1"/>
    <col min="8701" max="8703" width="7.6640625" style="605" customWidth="1"/>
    <col min="8704" max="8704" width="25.6640625" style="605" customWidth="1"/>
    <col min="8705" max="8705" width="27.6640625" style="605" customWidth="1"/>
    <col min="8706" max="8952" width="11" style="605"/>
    <col min="8953" max="8953" width="30" style="605" customWidth="1"/>
    <col min="8954" max="8954" width="8.88671875" style="605" customWidth="1"/>
    <col min="8955" max="8956" width="8.44140625" style="605" customWidth="1"/>
    <col min="8957" max="8959" width="7.6640625" style="605" customWidth="1"/>
    <col min="8960" max="8960" width="25.6640625" style="605" customWidth="1"/>
    <col min="8961" max="8961" width="27.6640625" style="605" customWidth="1"/>
    <col min="8962" max="9208" width="11" style="605"/>
    <col min="9209" max="9209" width="30" style="605" customWidth="1"/>
    <col min="9210" max="9210" width="8.88671875" style="605" customWidth="1"/>
    <col min="9211" max="9212" width="8.44140625" style="605" customWidth="1"/>
    <col min="9213" max="9215" width="7.6640625" style="605" customWidth="1"/>
    <col min="9216" max="9216" width="25.6640625" style="605" customWidth="1"/>
    <col min="9217" max="9217" width="27.6640625" style="605" customWidth="1"/>
    <col min="9218" max="9464" width="11" style="605"/>
    <col min="9465" max="9465" width="30" style="605" customWidth="1"/>
    <col min="9466" max="9466" width="8.88671875" style="605" customWidth="1"/>
    <col min="9467" max="9468" width="8.44140625" style="605" customWidth="1"/>
    <col min="9469" max="9471" width="7.6640625" style="605" customWidth="1"/>
    <col min="9472" max="9472" width="25.6640625" style="605" customWidth="1"/>
    <col min="9473" max="9473" width="27.6640625" style="605" customWidth="1"/>
    <col min="9474" max="9720" width="11" style="605"/>
    <col min="9721" max="9721" width="30" style="605" customWidth="1"/>
    <col min="9722" max="9722" width="8.88671875" style="605" customWidth="1"/>
    <col min="9723" max="9724" width="8.44140625" style="605" customWidth="1"/>
    <col min="9725" max="9727" width="7.6640625" style="605" customWidth="1"/>
    <col min="9728" max="9728" width="25.6640625" style="605" customWidth="1"/>
    <col min="9729" max="9729" width="27.6640625" style="605" customWidth="1"/>
    <col min="9730" max="9976" width="11" style="605"/>
    <col min="9977" max="9977" width="30" style="605" customWidth="1"/>
    <col min="9978" max="9978" width="8.88671875" style="605" customWidth="1"/>
    <col min="9979" max="9980" width="8.44140625" style="605" customWidth="1"/>
    <col min="9981" max="9983" width="7.6640625" style="605" customWidth="1"/>
    <col min="9984" max="9984" width="25.6640625" style="605" customWidth="1"/>
    <col min="9985" max="9985" width="27.6640625" style="605" customWidth="1"/>
    <col min="9986" max="10232" width="11" style="605"/>
    <col min="10233" max="10233" width="30" style="605" customWidth="1"/>
    <col min="10234" max="10234" width="8.88671875" style="605" customWidth="1"/>
    <col min="10235" max="10236" width="8.44140625" style="605" customWidth="1"/>
    <col min="10237" max="10239" width="7.6640625" style="605" customWidth="1"/>
    <col min="10240" max="10240" width="25.6640625" style="605" customWidth="1"/>
    <col min="10241" max="10241" width="27.6640625" style="605" customWidth="1"/>
    <col min="10242" max="10488" width="11" style="605"/>
    <col min="10489" max="10489" width="30" style="605" customWidth="1"/>
    <col min="10490" max="10490" width="8.88671875" style="605" customWidth="1"/>
    <col min="10491" max="10492" width="8.44140625" style="605" customWidth="1"/>
    <col min="10493" max="10495" width="7.6640625" style="605" customWidth="1"/>
    <col min="10496" max="10496" width="25.6640625" style="605" customWidth="1"/>
    <col min="10497" max="10497" width="27.6640625" style="605" customWidth="1"/>
    <col min="10498" max="10744" width="11" style="605"/>
    <col min="10745" max="10745" width="30" style="605" customWidth="1"/>
    <col min="10746" max="10746" width="8.88671875" style="605" customWidth="1"/>
    <col min="10747" max="10748" width="8.44140625" style="605" customWidth="1"/>
    <col min="10749" max="10751" width="7.6640625" style="605" customWidth="1"/>
    <col min="10752" max="10752" width="25.6640625" style="605" customWidth="1"/>
    <col min="10753" max="10753" width="27.6640625" style="605" customWidth="1"/>
    <col min="10754" max="11000" width="11" style="605"/>
    <col min="11001" max="11001" width="30" style="605" customWidth="1"/>
    <col min="11002" max="11002" width="8.88671875" style="605" customWidth="1"/>
    <col min="11003" max="11004" width="8.44140625" style="605" customWidth="1"/>
    <col min="11005" max="11007" width="7.6640625" style="605" customWidth="1"/>
    <col min="11008" max="11008" width="25.6640625" style="605" customWidth="1"/>
    <col min="11009" max="11009" width="27.6640625" style="605" customWidth="1"/>
    <col min="11010" max="11256" width="11" style="605"/>
    <col min="11257" max="11257" width="30" style="605" customWidth="1"/>
    <col min="11258" max="11258" width="8.88671875" style="605" customWidth="1"/>
    <col min="11259" max="11260" width="8.44140625" style="605" customWidth="1"/>
    <col min="11261" max="11263" width="7.6640625" style="605" customWidth="1"/>
    <col min="11264" max="11264" width="25.6640625" style="605" customWidth="1"/>
    <col min="11265" max="11265" width="27.6640625" style="605" customWidth="1"/>
    <col min="11266" max="11512" width="11" style="605"/>
    <col min="11513" max="11513" width="30" style="605" customWidth="1"/>
    <col min="11514" max="11514" width="8.88671875" style="605" customWidth="1"/>
    <col min="11515" max="11516" width="8.44140625" style="605" customWidth="1"/>
    <col min="11517" max="11519" width="7.6640625" style="605" customWidth="1"/>
    <col min="11520" max="11520" width="25.6640625" style="605" customWidth="1"/>
    <col min="11521" max="11521" width="27.6640625" style="605" customWidth="1"/>
    <col min="11522" max="11768" width="11" style="605"/>
    <col min="11769" max="11769" width="30" style="605" customWidth="1"/>
    <col min="11770" max="11770" width="8.88671875" style="605" customWidth="1"/>
    <col min="11771" max="11772" width="8.44140625" style="605" customWidth="1"/>
    <col min="11773" max="11775" width="7.6640625" style="605" customWidth="1"/>
    <col min="11776" max="11776" width="25.6640625" style="605" customWidth="1"/>
    <col min="11777" max="11777" width="27.6640625" style="605" customWidth="1"/>
    <col min="11778" max="12024" width="11" style="605"/>
    <col min="12025" max="12025" width="30" style="605" customWidth="1"/>
    <col min="12026" max="12026" width="8.88671875" style="605" customWidth="1"/>
    <col min="12027" max="12028" width="8.44140625" style="605" customWidth="1"/>
    <col min="12029" max="12031" width="7.6640625" style="605" customWidth="1"/>
    <col min="12032" max="12032" width="25.6640625" style="605" customWidth="1"/>
    <col min="12033" max="12033" width="27.6640625" style="605" customWidth="1"/>
    <col min="12034" max="12280" width="11" style="605"/>
    <col min="12281" max="12281" width="30" style="605" customWidth="1"/>
    <col min="12282" max="12282" width="8.88671875" style="605" customWidth="1"/>
    <col min="12283" max="12284" width="8.44140625" style="605" customWidth="1"/>
    <col min="12285" max="12287" width="7.6640625" style="605" customWidth="1"/>
    <col min="12288" max="12288" width="25.6640625" style="605" customWidth="1"/>
    <col min="12289" max="12289" width="27.6640625" style="605" customWidth="1"/>
    <col min="12290" max="12536" width="11" style="605"/>
    <col min="12537" max="12537" width="30" style="605" customWidth="1"/>
    <col min="12538" max="12538" width="8.88671875" style="605" customWidth="1"/>
    <col min="12539" max="12540" width="8.44140625" style="605" customWidth="1"/>
    <col min="12541" max="12543" width="7.6640625" style="605" customWidth="1"/>
    <col min="12544" max="12544" width="25.6640625" style="605" customWidth="1"/>
    <col min="12545" max="12545" width="27.6640625" style="605" customWidth="1"/>
    <col min="12546" max="12792" width="11" style="605"/>
    <col min="12793" max="12793" width="30" style="605" customWidth="1"/>
    <col min="12794" max="12794" width="8.88671875" style="605" customWidth="1"/>
    <col min="12795" max="12796" width="8.44140625" style="605" customWidth="1"/>
    <col min="12797" max="12799" width="7.6640625" style="605" customWidth="1"/>
    <col min="12800" max="12800" width="25.6640625" style="605" customWidth="1"/>
    <col min="12801" max="12801" width="27.6640625" style="605" customWidth="1"/>
    <col min="12802" max="13048" width="11" style="605"/>
    <col min="13049" max="13049" width="30" style="605" customWidth="1"/>
    <col min="13050" max="13050" width="8.88671875" style="605" customWidth="1"/>
    <col min="13051" max="13052" width="8.44140625" style="605" customWidth="1"/>
    <col min="13053" max="13055" width="7.6640625" style="605" customWidth="1"/>
    <col min="13056" max="13056" width="25.6640625" style="605" customWidth="1"/>
    <col min="13057" max="13057" width="27.6640625" style="605" customWidth="1"/>
    <col min="13058" max="13304" width="11" style="605"/>
    <col min="13305" max="13305" width="30" style="605" customWidth="1"/>
    <col min="13306" max="13306" width="8.88671875" style="605" customWidth="1"/>
    <col min="13307" max="13308" width="8.44140625" style="605" customWidth="1"/>
    <col min="13309" max="13311" width="7.6640625" style="605" customWidth="1"/>
    <col min="13312" max="13312" width="25.6640625" style="605" customWidth="1"/>
    <col min="13313" max="13313" width="27.6640625" style="605" customWidth="1"/>
    <col min="13314" max="13560" width="11" style="605"/>
    <col min="13561" max="13561" width="30" style="605" customWidth="1"/>
    <col min="13562" max="13562" width="8.88671875" style="605" customWidth="1"/>
    <col min="13563" max="13564" width="8.44140625" style="605" customWidth="1"/>
    <col min="13565" max="13567" width="7.6640625" style="605" customWidth="1"/>
    <col min="13568" max="13568" width="25.6640625" style="605" customWidth="1"/>
    <col min="13569" max="13569" width="27.6640625" style="605" customWidth="1"/>
    <col min="13570" max="13816" width="11" style="605"/>
    <col min="13817" max="13817" width="30" style="605" customWidth="1"/>
    <col min="13818" max="13818" width="8.88671875" style="605" customWidth="1"/>
    <col min="13819" max="13820" width="8.44140625" style="605" customWidth="1"/>
    <col min="13821" max="13823" width="7.6640625" style="605" customWidth="1"/>
    <col min="13824" max="13824" width="25.6640625" style="605" customWidth="1"/>
    <col min="13825" max="13825" width="27.6640625" style="605" customWidth="1"/>
    <col min="13826" max="14072" width="11" style="605"/>
    <col min="14073" max="14073" width="30" style="605" customWidth="1"/>
    <col min="14074" max="14074" width="8.88671875" style="605" customWidth="1"/>
    <col min="14075" max="14076" width="8.44140625" style="605" customWidth="1"/>
    <col min="14077" max="14079" width="7.6640625" style="605" customWidth="1"/>
    <col min="14080" max="14080" width="25.6640625" style="605" customWidth="1"/>
    <col min="14081" max="14081" width="27.6640625" style="605" customWidth="1"/>
    <col min="14082" max="14328" width="11" style="605"/>
    <col min="14329" max="14329" width="30" style="605" customWidth="1"/>
    <col min="14330" max="14330" width="8.88671875" style="605" customWidth="1"/>
    <col min="14331" max="14332" width="8.44140625" style="605" customWidth="1"/>
    <col min="14333" max="14335" width="7.6640625" style="605" customWidth="1"/>
    <col min="14336" max="14336" width="25.6640625" style="605" customWidth="1"/>
    <col min="14337" max="14337" width="27.6640625" style="605" customWidth="1"/>
    <col min="14338" max="14584" width="11" style="605"/>
    <col min="14585" max="14585" width="30" style="605" customWidth="1"/>
    <col min="14586" max="14586" width="8.88671875" style="605" customWidth="1"/>
    <col min="14587" max="14588" width="8.44140625" style="605" customWidth="1"/>
    <col min="14589" max="14591" width="7.6640625" style="605" customWidth="1"/>
    <col min="14592" max="14592" width="25.6640625" style="605" customWidth="1"/>
    <col min="14593" max="14593" width="27.6640625" style="605" customWidth="1"/>
    <col min="14594" max="14840" width="11" style="605"/>
    <col min="14841" max="14841" width="30" style="605" customWidth="1"/>
    <col min="14842" max="14842" width="8.88671875" style="605" customWidth="1"/>
    <col min="14843" max="14844" width="8.44140625" style="605" customWidth="1"/>
    <col min="14845" max="14847" width="7.6640625" style="605" customWidth="1"/>
    <col min="14848" max="14848" width="25.6640625" style="605" customWidth="1"/>
    <col min="14849" max="14849" width="27.6640625" style="605" customWidth="1"/>
    <col min="14850" max="15096" width="11" style="605"/>
    <col min="15097" max="15097" width="30" style="605" customWidth="1"/>
    <col min="15098" max="15098" width="8.88671875" style="605" customWidth="1"/>
    <col min="15099" max="15100" width="8.44140625" style="605" customWidth="1"/>
    <col min="15101" max="15103" width="7.6640625" style="605" customWidth="1"/>
    <col min="15104" max="15104" width="25.6640625" style="605" customWidth="1"/>
    <col min="15105" max="15105" width="27.6640625" style="605" customWidth="1"/>
    <col min="15106" max="15352" width="11" style="605"/>
    <col min="15353" max="15353" width="30" style="605" customWidth="1"/>
    <col min="15354" max="15354" width="8.88671875" style="605" customWidth="1"/>
    <col min="15355" max="15356" width="8.44140625" style="605" customWidth="1"/>
    <col min="15357" max="15359" width="7.6640625" style="605" customWidth="1"/>
    <col min="15360" max="15360" width="25.6640625" style="605" customWidth="1"/>
    <col min="15361" max="15361" width="27.6640625" style="605" customWidth="1"/>
    <col min="15362" max="15608" width="11" style="605"/>
    <col min="15609" max="15609" width="30" style="605" customWidth="1"/>
    <col min="15610" max="15610" width="8.88671875" style="605" customWidth="1"/>
    <col min="15611" max="15612" width="8.44140625" style="605" customWidth="1"/>
    <col min="15613" max="15615" width="7.6640625" style="605" customWidth="1"/>
    <col min="15616" max="15616" width="25.6640625" style="605" customWidth="1"/>
    <col min="15617" max="15617" width="27.6640625" style="605" customWidth="1"/>
    <col min="15618" max="15864" width="11" style="605"/>
    <col min="15865" max="15865" width="30" style="605" customWidth="1"/>
    <col min="15866" max="15866" width="8.88671875" style="605" customWidth="1"/>
    <col min="15867" max="15868" width="8.44140625" style="605" customWidth="1"/>
    <col min="15869" max="15871" width="7.6640625" style="605" customWidth="1"/>
    <col min="15872" max="15872" width="25.6640625" style="605" customWidth="1"/>
    <col min="15873" max="15873" width="27.6640625" style="605" customWidth="1"/>
    <col min="15874" max="16120" width="11" style="605"/>
    <col min="16121" max="16121" width="30" style="605" customWidth="1"/>
    <col min="16122" max="16122" width="8.88671875" style="605" customWidth="1"/>
    <col min="16123" max="16124" width="8.44140625" style="605" customWidth="1"/>
    <col min="16125" max="16127" width="7.6640625" style="605" customWidth="1"/>
    <col min="16128" max="16128" width="25.6640625" style="605" customWidth="1"/>
    <col min="16129" max="16129" width="27.6640625" style="605" customWidth="1"/>
    <col min="16130" max="16384" width="11" style="605"/>
  </cols>
  <sheetData>
    <row r="1" spans="1:8" ht="24.75" customHeight="1">
      <c r="A1" s="930" t="s">
        <v>280</v>
      </c>
      <c r="B1" s="931"/>
      <c r="C1" s="931"/>
      <c r="D1" s="931"/>
      <c r="E1" s="931"/>
      <c r="F1" s="931"/>
      <c r="G1" s="1055" t="s">
        <v>281</v>
      </c>
      <c r="H1" s="1055"/>
    </row>
    <row r="2" spans="1:8" ht="18.899999999999999" customHeight="1">
      <c r="H2" s="606"/>
    </row>
    <row r="3" spans="1:8" ht="18.899999999999999" customHeight="1">
      <c r="A3" s="870" t="s">
        <v>567</v>
      </c>
      <c r="B3" s="608"/>
      <c r="E3" s="800"/>
      <c r="F3" s="801"/>
      <c r="H3" s="869" t="s">
        <v>565</v>
      </c>
    </row>
    <row r="4" spans="1:8" ht="18.899999999999999" customHeight="1">
      <c r="A4" s="870" t="s">
        <v>568</v>
      </c>
      <c r="B4" s="608"/>
      <c r="F4" s="1056" t="s">
        <v>566</v>
      </c>
      <c r="G4" s="1057"/>
      <c r="H4" s="1057"/>
    </row>
    <row r="5" spans="1:8" ht="18.899999999999999" customHeight="1">
      <c r="A5" s="607"/>
      <c r="B5" s="608"/>
      <c r="E5" s="609"/>
      <c r="H5" s="610"/>
    </row>
    <row r="6" spans="1:8" ht="18.899999999999999" customHeight="1">
      <c r="A6" s="607"/>
      <c r="B6" s="608"/>
      <c r="E6" s="609"/>
      <c r="H6" s="610"/>
    </row>
    <row r="7" spans="1:8" ht="16.5" customHeight="1">
      <c r="A7" s="939" t="s">
        <v>471</v>
      </c>
      <c r="B7" s="611"/>
      <c r="C7" s="940" t="s">
        <v>282</v>
      </c>
      <c r="D7" s="1058" t="s">
        <v>283</v>
      </c>
      <c r="E7" s="1059"/>
      <c r="F7" s="1058" t="s">
        <v>284</v>
      </c>
      <c r="G7" s="1059"/>
      <c r="H7" s="941" t="s">
        <v>470</v>
      </c>
    </row>
    <row r="8" spans="1:8" ht="13.5" customHeight="1">
      <c r="A8" s="612"/>
      <c r="B8" s="942"/>
      <c r="C8" s="943" t="s">
        <v>285</v>
      </c>
      <c r="D8" s="1054" t="s">
        <v>286</v>
      </c>
      <c r="E8" s="1054"/>
      <c r="F8" s="944" t="s">
        <v>287</v>
      </c>
      <c r="G8" s="611"/>
      <c r="H8" s="612"/>
    </row>
    <row r="9" spans="1:8" ht="13.8">
      <c r="A9" s="612"/>
      <c r="B9" s="611" t="s">
        <v>5</v>
      </c>
      <c r="C9" s="611" t="s">
        <v>288</v>
      </c>
      <c r="D9" s="611" t="s">
        <v>5</v>
      </c>
      <c r="E9" s="611" t="s">
        <v>288</v>
      </c>
      <c r="F9" s="611" t="s">
        <v>5</v>
      </c>
      <c r="G9" s="611" t="s">
        <v>288</v>
      </c>
      <c r="H9" s="945"/>
    </row>
    <row r="10" spans="1:8" s="612" customFormat="1" ht="17.25" customHeight="1">
      <c r="A10" s="611" t="s">
        <v>289</v>
      </c>
      <c r="B10" s="946" t="s">
        <v>4</v>
      </c>
      <c r="C10" s="946" t="s">
        <v>2</v>
      </c>
      <c r="D10" s="946" t="s">
        <v>4</v>
      </c>
      <c r="E10" s="946" t="s">
        <v>2</v>
      </c>
      <c r="F10" s="946" t="s">
        <v>4</v>
      </c>
      <c r="G10" s="946" t="s">
        <v>2</v>
      </c>
      <c r="H10" s="947" t="s">
        <v>290</v>
      </c>
    </row>
    <row r="11" spans="1:8" s="611" customFormat="1" ht="16.5" customHeight="1">
      <c r="F11" s="948"/>
      <c r="G11" s="948"/>
    </row>
    <row r="12" spans="1:8" s="612" customFormat="1" ht="14.4" customHeight="1">
      <c r="A12" s="573" t="s">
        <v>291</v>
      </c>
      <c r="B12" s="932">
        <v>41330</v>
      </c>
      <c r="C12" s="932">
        <v>22073</v>
      </c>
      <c r="D12" s="932">
        <v>30940</v>
      </c>
      <c r="E12" s="932">
        <v>17341</v>
      </c>
      <c r="F12" s="933">
        <v>0.74860875877086863</v>
      </c>
      <c r="G12" s="933">
        <v>0.78562044126308161</v>
      </c>
      <c r="H12" s="573" t="s">
        <v>292</v>
      </c>
    </row>
    <row r="13" spans="1:8" s="612" customFormat="1" ht="14.4" customHeight="1">
      <c r="A13" s="573" t="s">
        <v>293</v>
      </c>
      <c r="B13" s="932">
        <v>27054</v>
      </c>
      <c r="C13" s="932">
        <v>13887</v>
      </c>
      <c r="D13" s="932">
        <v>22317</v>
      </c>
      <c r="E13" s="932">
        <v>11926</v>
      </c>
      <c r="F13" s="933">
        <v>0.82490574406742068</v>
      </c>
      <c r="G13" s="933">
        <v>0.85878879527615759</v>
      </c>
      <c r="H13" s="573" t="s">
        <v>32</v>
      </c>
    </row>
    <row r="14" spans="1:8" s="612" customFormat="1" ht="14.4" customHeight="1">
      <c r="A14" s="573" t="s">
        <v>294</v>
      </c>
      <c r="B14" s="932">
        <v>57789</v>
      </c>
      <c r="C14" s="932">
        <v>28602</v>
      </c>
      <c r="D14" s="932">
        <v>42599</v>
      </c>
      <c r="E14" s="932">
        <v>22422</v>
      </c>
      <c r="F14" s="933">
        <v>0.73714720794614896</v>
      </c>
      <c r="G14" s="933">
        <v>0.7839311936228236</v>
      </c>
      <c r="H14" s="573" t="s">
        <v>295</v>
      </c>
    </row>
    <row r="15" spans="1:8" s="612" customFormat="1" ht="14.4" customHeight="1">
      <c r="A15" s="573" t="s">
        <v>296</v>
      </c>
      <c r="B15" s="932">
        <v>65481</v>
      </c>
      <c r="C15" s="932">
        <v>32308</v>
      </c>
      <c r="D15" s="932">
        <v>54440</v>
      </c>
      <c r="E15" s="932">
        <v>27626</v>
      </c>
      <c r="F15" s="933">
        <v>0.83138620363158777</v>
      </c>
      <c r="G15" s="933">
        <v>0.85508233254921384</v>
      </c>
      <c r="H15" s="573" t="s">
        <v>297</v>
      </c>
    </row>
    <row r="16" spans="1:8" s="612" customFormat="1" ht="14.4" customHeight="1">
      <c r="A16" s="573" t="s">
        <v>298</v>
      </c>
      <c r="B16" s="932">
        <v>29283</v>
      </c>
      <c r="C16" s="932">
        <v>14939</v>
      </c>
      <c r="D16" s="932">
        <v>20062</v>
      </c>
      <c r="E16" s="932">
        <v>10795</v>
      </c>
      <c r="F16" s="933">
        <v>0.68510740019806715</v>
      </c>
      <c r="G16" s="933">
        <v>0.72260526139634518</v>
      </c>
      <c r="H16" s="573" t="s">
        <v>299</v>
      </c>
    </row>
    <row r="17" spans="1:8" s="612" customFormat="1" ht="14.4" customHeight="1">
      <c r="A17" s="573" t="s">
        <v>300</v>
      </c>
      <c r="B17" s="932">
        <v>95488</v>
      </c>
      <c r="C17" s="932">
        <v>48306</v>
      </c>
      <c r="D17" s="932">
        <v>68397</v>
      </c>
      <c r="E17" s="932">
        <v>36908</v>
      </c>
      <c r="F17" s="933">
        <v>0.71628895777479895</v>
      </c>
      <c r="G17" s="933">
        <v>0.76404587421852355</v>
      </c>
      <c r="H17" s="573" t="s">
        <v>301</v>
      </c>
    </row>
    <row r="18" spans="1:8" s="612" customFormat="1" ht="14.4" customHeight="1">
      <c r="A18" s="573" t="s">
        <v>302</v>
      </c>
      <c r="B18" s="932">
        <v>52873</v>
      </c>
      <c r="C18" s="932">
        <v>26062</v>
      </c>
      <c r="D18" s="932">
        <v>40434</v>
      </c>
      <c r="E18" s="932">
        <v>20964</v>
      </c>
      <c r="F18" s="933">
        <v>0.76473814612373048</v>
      </c>
      <c r="G18" s="933">
        <v>0.80438953265290458</v>
      </c>
      <c r="H18" s="573" t="s">
        <v>303</v>
      </c>
    </row>
    <row r="19" spans="1:8" s="612" customFormat="1" ht="14.4" customHeight="1">
      <c r="A19" s="573" t="s">
        <v>304</v>
      </c>
      <c r="B19" s="932">
        <v>23019</v>
      </c>
      <c r="C19" s="932">
        <v>11150</v>
      </c>
      <c r="D19" s="932">
        <v>17415</v>
      </c>
      <c r="E19" s="932">
        <v>8674</v>
      </c>
      <c r="F19" s="933">
        <v>0.75654893783396326</v>
      </c>
      <c r="G19" s="933">
        <v>0.77793721973094165</v>
      </c>
      <c r="H19" s="573" t="s">
        <v>305</v>
      </c>
    </row>
    <row r="20" spans="1:8" s="612" customFormat="1" ht="14.4" customHeight="1">
      <c r="A20" s="573" t="s">
        <v>306</v>
      </c>
      <c r="B20" s="932">
        <v>36635</v>
      </c>
      <c r="C20" s="932">
        <v>18693</v>
      </c>
      <c r="D20" s="932">
        <v>27058</v>
      </c>
      <c r="E20" s="932">
        <v>14503</v>
      </c>
      <c r="F20" s="933">
        <v>0.73858332195987442</v>
      </c>
      <c r="G20" s="933">
        <v>0.7758519231797999</v>
      </c>
      <c r="H20" s="573" t="s">
        <v>307</v>
      </c>
    </row>
    <row r="21" spans="1:8" s="612" customFormat="1" ht="14.4" customHeight="1">
      <c r="A21" s="573" t="s">
        <v>308</v>
      </c>
      <c r="B21" s="932">
        <v>6854</v>
      </c>
      <c r="C21" s="932">
        <v>3481</v>
      </c>
      <c r="D21" s="932">
        <v>4701</v>
      </c>
      <c r="E21" s="932">
        <v>2467</v>
      </c>
      <c r="F21" s="933">
        <v>0.6858768602276043</v>
      </c>
      <c r="G21" s="933">
        <v>0.7087043952887101</v>
      </c>
      <c r="H21" s="573" t="s">
        <v>309</v>
      </c>
    </row>
    <row r="22" spans="1:8" s="612" customFormat="1" ht="14.4" customHeight="1">
      <c r="A22" s="573" t="s">
        <v>310</v>
      </c>
      <c r="B22" s="932">
        <v>7118</v>
      </c>
      <c r="C22" s="932">
        <v>3772</v>
      </c>
      <c r="D22" s="932">
        <v>4618</v>
      </c>
      <c r="E22" s="932">
        <v>2610</v>
      </c>
      <c r="F22" s="933">
        <v>0.64877774655802189</v>
      </c>
      <c r="G22" s="933">
        <v>0.69194061505832449</v>
      </c>
      <c r="H22" s="573" t="s">
        <v>311</v>
      </c>
    </row>
    <row r="23" spans="1:8" s="612" customFormat="1" ht="13.8">
      <c r="A23" s="573" t="s">
        <v>312</v>
      </c>
      <c r="B23" s="932">
        <v>1971</v>
      </c>
      <c r="C23" s="932">
        <v>1001</v>
      </c>
      <c r="D23" s="932">
        <v>1676</v>
      </c>
      <c r="E23" s="932">
        <v>886</v>
      </c>
      <c r="F23" s="933">
        <v>0.8503297818366311</v>
      </c>
      <c r="G23" s="933">
        <v>0.88511488511488512</v>
      </c>
      <c r="H23" s="573" t="s">
        <v>313</v>
      </c>
    </row>
    <row r="24" spans="1:8" s="612" customFormat="1" ht="13.8">
      <c r="A24" s="949"/>
      <c r="B24" s="934"/>
      <c r="C24" s="934"/>
      <c r="D24" s="934"/>
      <c r="E24" s="934"/>
      <c r="F24" s="935"/>
      <c r="G24" s="935"/>
      <c r="H24" s="945"/>
    </row>
    <row r="25" spans="1:8" ht="14.1" customHeight="1">
      <c r="A25" s="950" t="s">
        <v>4</v>
      </c>
      <c r="B25" s="936">
        <v>444895</v>
      </c>
      <c r="C25" s="937">
        <v>224274</v>
      </c>
      <c r="D25" s="937">
        <v>334657</v>
      </c>
      <c r="E25" s="936">
        <v>177122</v>
      </c>
      <c r="F25" s="938">
        <v>0.75221569134290112</v>
      </c>
      <c r="G25" s="938">
        <v>0.78975717203064111</v>
      </c>
      <c r="H25" s="613" t="s">
        <v>5</v>
      </c>
    </row>
    <row r="26" spans="1:8" ht="14.1" customHeight="1">
      <c r="A26" s="803"/>
      <c r="B26" s="802"/>
      <c r="C26" s="804"/>
      <c r="D26" s="804"/>
      <c r="E26" s="804"/>
      <c r="F26" s="805"/>
      <c r="G26" s="806"/>
      <c r="H26" s="807"/>
    </row>
    <row r="27" spans="1:8" ht="12.6" customHeight="1">
      <c r="A27" s="616"/>
      <c r="C27" s="617"/>
      <c r="D27" s="618"/>
      <c r="E27" s="618"/>
      <c r="F27" s="619"/>
      <c r="G27" s="620"/>
      <c r="H27" s="621"/>
    </row>
    <row r="28" spans="1:8" s="612" customFormat="1" ht="15">
      <c r="A28" s="624"/>
      <c r="B28" s="605"/>
      <c r="C28" s="625"/>
      <c r="D28" s="625"/>
      <c r="E28" s="625"/>
      <c r="F28" s="605"/>
      <c r="G28" s="620"/>
      <c r="H28" s="626"/>
    </row>
    <row r="29" spans="1:8" s="612" customFormat="1" ht="18.899999999999999" customHeight="1">
      <c r="A29" s="627"/>
      <c r="B29" s="107"/>
      <c r="C29" s="614"/>
      <c r="D29" s="614"/>
      <c r="E29" s="614"/>
      <c r="F29" s="246"/>
      <c r="G29" s="615"/>
      <c r="H29" s="613"/>
    </row>
    <row r="30" spans="1:8" ht="12.6" customHeight="1">
      <c r="A30" s="5" t="s">
        <v>462</v>
      </c>
      <c r="B30" s="5"/>
      <c r="C30" s="5"/>
      <c r="D30" s="379"/>
      <c r="H30" s="377" t="s">
        <v>461</v>
      </c>
    </row>
    <row r="31" spans="1:8" ht="12.6" customHeight="1">
      <c r="A31" s="616"/>
      <c r="C31" s="622"/>
      <c r="D31" s="618"/>
      <c r="E31" s="618"/>
      <c r="F31" s="619"/>
      <c r="G31" s="615"/>
      <c r="H31" s="623"/>
    </row>
    <row r="32" spans="1:8" ht="12.6" customHeight="1">
      <c r="A32" s="107"/>
      <c r="B32" s="107"/>
      <c r="C32" s="107"/>
      <c r="D32" s="107"/>
      <c r="E32" s="107"/>
      <c r="F32" s="107"/>
      <c r="G32" s="107"/>
      <c r="H32" s="107"/>
    </row>
    <row r="33" spans="1:8" ht="12" customHeight="1"/>
    <row r="34" spans="1:8" s="612" customFormat="1" ht="12" customHeight="1">
      <c r="A34" s="605"/>
      <c r="B34" s="605"/>
      <c r="C34" s="605"/>
      <c r="D34" s="605"/>
      <c r="E34" s="605"/>
      <c r="F34" s="605"/>
      <c r="G34" s="605"/>
      <c r="H34" s="605"/>
    </row>
    <row r="35" spans="1:8" s="612" customFormat="1" ht="12" customHeight="1">
      <c r="A35" s="605"/>
      <c r="B35" s="605"/>
      <c r="C35" s="605"/>
      <c r="D35" s="605"/>
      <c r="E35" s="605"/>
      <c r="F35" s="605"/>
      <c r="G35" s="605"/>
      <c r="H35" s="605"/>
    </row>
    <row r="36" spans="1:8" s="611" customFormat="1" ht="12" customHeight="1">
      <c r="A36" s="1053"/>
      <c r="B36" s="1053"/>
      <c r="C36" s="1053"/>
      <c r="D36" s="1053"/>
      <c r="E36" s="1053"/>
      <c r="F36" s="1053"/>
      <c r="G36" s="1053"/>
      <c r="H36" s="1053"/>
    </row>
    <row r="37" spans="1:8" s="612" customFormat="1" ht="14.4" customHeight="1">
      <c r="A37" s="605"/>
      <c r="B37" s="605"/>
      <c r="C37" s="605"/>
      <c r="D37" s="605"/>
      <c r="E37" s="605"/>
      <c r="F37" s="605"/>
      <c r="G37" s="605"/>
      <c r="H37" s="605"/>
    </row>
    <row r="38" spans="1:8" s="612" customFormat="1" ht="14.4" customHeight="1">
      <c r="A38" s="605"/>
      <c r="B38" s="605"/>
      <c r="C38" s="605"/>
      <c r="D38" s="605"/>
      <c r="E38" s="605"/>
      <c r="F38" s="605"/>
      <c r="G38" s="605"/>
      <c r="H38" s="605"/>
    </row>
    <row r="39" spans="1:8" s="612" customFormat="1" ht="14.4" customHeight="1">
      <c r="A39" s="107"/>
      <c r="B39" s="605"/>
      <c r="C39" s="605"/>
      <c r="D39" s="605"/>
      <c r="E39" s="605"/>
      <c r="F39" s="605"/>
      <c r="G39" s="605"/>
      <c r="H39" s="605"/>
    </row>
    <row r="40" spans="1:8" s="612" customFormat="1" ht="14.4" customHeight="1">
      <c r="A40" s="605"/>
      <c r="B40" s="605"/>
      <c r="C40" s="605"/>
      <c r="D40" s="605"/>
      <c r="E40" s="605"/>
      <c r="F40" s="605"/>
      <c r="G40" s="605"/>
      <c r="H40" s="605"/>
    </row>
    <row r="41" spans="1:8" s="612" customFormat="1" ht="14.4" customHeight="1">
      <c r="A41" s="605"/>
      <c r="B41" s="605"/>
      <c r="C41" s="605"/>
      <c r="D41" s="605"/>
      <c r="E41" s="605"/>
      <c r="F41" s="605"/>
      <c r="G41" s="605"/>
      <c r="H41" s="605"/>
    </row>
    <row r="42" spans="1:8" s="612" customFormat="1" ht="14.4" customHeight="1">
      <c r="A42" s="605"/>
      <c r="B42" s="605"/>
      <c r="C42" s="605"/>
      <c r="D42" s="605"/>
      <c r="E42" s="605"/>
      <c r="F42" s="605"/>
      <c r="G42" s="605"/>
      <c r="H42" s="605"/>
    </row>
    <row r="43" spans="1:8" s="612" customFormat="1" ht="14.4" customHeight="1">
      <c r="A43" s="605"/>
      <c r="B43" s="605"/>
      <c r="C43" s="605"/>
      <c r="D43" s="605"/>
      <c r="E43" s="605"/>
      <c r="F43" s="605"/>
      <c r="G43" s="605"/>
      <c r="H43" s="605"/>
    </row>
    <row r="44" spans="1:8" ht="14.4" customHeight="1"/>
    <row r="45" spans="1:8" ht="14.4" customHeight="1"/>
    <row r="46" spans="1:8" ht="14.4" customHeight="1"/>
    <row r="47" spans="1:8" ht="14.4" customHeight="1"/>
    <row r="48" spans="1:8" ht="14.4" customHeight="1"/>
    <row r="49" spans="1:8" ht="14.4" customHeight="1">
      <c r="A49" s="241"/>
    </row>
    <row r="50" spans="1:8" ht="14.4" customHeight="1"/>
    <row r="51" spans="1:8" ht="14.4" customHeight="1"/>
    <row r="52" spans="1:8" ht="14.4" customHeight="1"/>
    <row r="53" spans="1:8" ht="14.4" customHeight="1"/>
    <row r="54" spans="1:8" ht="14.4" customHeight="1"/>
    <row r="55" spans="1:8" ht="14.4" customHeight="1"/>
    <row r="56" spans="1:8" ht="14.4" customHeight="1"/>
    <row r="57" spans="1:8" ht="14.4" customHeight="1"/>
    <row r="58" spans="1:8" ht="14.4" customHeight="1"/>
    <row r="59" spans="1:8" ht="14.1" customHeight="1"/>
    <row r="60" spans="1:8" ht="14.1" customHeight="1"/>
    <row r="61" spans="1:8" ht="12" customHeight="1"/>
    <row r="62" spans="1:8" s="107" customFormat="1" ht="12" customHeight="1">
      <c r="A62" s="605"/>
      <c r="B62" s="605"/>
      <c r="C62" s="605"/>
      <c r="D62" s="605"/>
      <c r="E62" s="605"/>
      <c r="F62" s="605"/>
      <c r="G62" s="605"/>
      <c r="H62" s="605"/>
    </row>
    <row r="63" spans="1:8" ht="12" customHeight="1"/>
    <row r="64" spans="1:8" ht="12" customHeight="1"/>
    <row r="65" spans="1:8" ht="12" customHeight="1"/>
    <row r="66" spans="1:8" ht="12" customHeight="1"/>
    <row r="67" spans="1:8" s="107" customFormat="1" ht="12" customHeight="1">
      <c r="A67" s="605"/>
      <c r="B67" s="605"/>
      <c r="C67" s="605"/>
      <c r="D67" s="605"/>
      <c r="E67" s="605"/>
      <c r="F67" s="605"/>
      <c r="G67" s="605"/>
      <c r="H67" s="605"/>
    </row>
    <row r="68" spans="1:8" ht="12" customHeight="1"/>
    <row r="71" spans="1:8" s="107" customFormat="1" ht="12.75" customHeight="1">
      <c r="A71" s="605"/>
      <c r="B71" s="605"/>
      <c r="C71" s="605"/>
      <c r="D71" s="605"/>
      <c r="E71" s="605"/>
      <c r="F71" s="605"/>
      <c r="G71" s="605"/>
      <c r="H71" s="605"/>
    </row>
    <row r="72" spans="1:8" ht="12.75" customHeight="1"/>
    <row r="73" spans="1:8" ht="12.75" customHeight="1"/>
    <row r="74" spans="1:8" ht="12.75" customHeight="1"/>
    <row r="75" spans="1:8" ht="12.75" customHeight="1"/>
    <row r="76" spans="1:8" ht="12.75" customHeight="1"/>
  </sheetData>
  <mergeCells count="6">
    <mergeCell ref="A36:H36"/>
    <mergeCell ref="D8:E8"/>
    <mergeCell ref="G1:H1"/>
    <mergeCell ref="F4:H4"/>
    <mergeCell ref="D7:E7"/>
    <mergeCell ref="F7:G7"/>
  </mergeCells>
  <printOptions horizontalCentered="1" verticalCentered="1"/>
  <pageMargins left="0.70866141732283472" right="0.70866141732283472" top="0.19685039370078741" bottom="0.74803149606299213" header="0.31496062992125984" footer="0.31496062992125984"/>
  <pageSetup paperSize="9" scale="96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00B050"/>
  </sheetPr>
  <dimension ref="A1:J38"/>
  <sheetViews>
    <sheetView showGridLines="0" view="pageLayout" topLeftCell="B1" zoomScaleSheetLayoutView="100" workbookViewId="0">
      <selection activeCell="G1" sqref="G1:L23"/>
    </sheetView>
  </sheetViews>
  <sheetFormatPr baseColWidth="10" defaultRowHeight="13.2"/>
  <cols>
    <col min="1" max="1" width="43.5546875" style="107" customWidth="1"/>
    <col min="2" max="2" width="11.6640625" style="107" customWidth="1"/>
    <col min="3" max="5" width="11.44140625" style="111" customWidth="1"/>
    <col min="6" max="6" width="41.5546875" style="107" customWidth="1"/>
    <col min="7" max="7" width="38.44140625" style="107" customWidth="1"/>
    <col min="8" max="8" width="27.44140625" style="107" customWidth="1"/>
    <col min="9" max="9" width="25.109375" style="107" customWidth="1"/>
    <col min="10" max="10" width="38.6640625" style="107" customWidth="1"/>
    <col min="11" max="253" width="11.44140625" style="107"/>
    <col min="254" max="254" width="42.6640625" style="107" customWidth="1"/>
    <col min="255" max="257" width="10.109375" style="107" customWidth="1"/>
    <col min="258" max="258" width="31.6640625" style="107" customWidth="1"/>
    <col min="259" max="259" width="11.88671875" style="107" customWidth="1"/>
    <col min="260" max="509" width="11.44140625" style="107"/>
    <col min="510" max="510" width="42.6640625" style="107" customWidth="1"/>
    <col min="511" max="513" width="10.109375" style="107" customWidth="1"/>
    <col min="514" max="514" width="31.6640625" style="107" customWidth="1"/>
    <col min="515" max="515" width="11.88671875" style="107" customWidth="1"/>
    <col min="516" max="765" width="11.44140625" style="107"/>
    <col min="766" max="766" width="42.6640625" style="107" customWidth="1"/>
    <col min="767" max="769" width="10.109375" style="107" customWidth="1"/>
    <col min="770" max="770" width="31.6640625" style="107" customWidth="1"/>
    <col min="771" max="771" width="11.88671875" style="107" customWidth="1"/>
    <col min="772" max="1021" width="11.44140625" style="107"/>
    <col min="1022" max="1022" width="42.6640625" style="107" customWidth="1"/>
    <col min="1023" max="1025" width="10.109375" style="107" customWidth="1"/>
    <col min="1026" max="1026" width="31.6640625" style="107" customWidth="1"/>
    <col min="1027" max="1027" width="11.88671875" style="107" customWidth="1"/>
    <col min="1028" max="1277" width="11.44140625" style="107"/>
    <col min="1278" max="1278" width="42.6640625" style="107" customWidth="1"/>
    <col min="1279" max="1281" width="10.109375" style="107" customWidth="1"/>
    <col min="1282" max="1282" width="31.6640625" style="107" customWidth="1"/>
    <col min="1283" max="1283" width="11.88671875" style="107" customWidth="1"/>
    <col min="1284" max="1533" width="11.44140625" style="107"/>
    <col min="1534" max="1534" width="42.6640625" style="107" customWidth="1"/>
    <col min="1535" max="1537" width="10.109375" style="107" customWidth="1"/>
    <col min="1538" max="1538" width="31.6640625" style="107" customWidth="1"/>
    <col min="1539" max="1539" width="11.88671875" style="107" customWidth="1"/>
    <col min="1540" max="1789" width="11.44140625" style="107"/>
    <col min="1790" max="1790" width="42.6640625" style="107" customWidth="1"/>
    <col min="1791" max="1793" width="10.109375" style="107" customWidth="1"/>
    <col min="1794" max="1794" width="31.6640625" style="107" customWidth="1"/>
    <col min="1795" max="1795" width="11.88671875" style="107" customWidth="1"/>
    <col min="1796" max="2045" width="11.44140625" style="107"/>
    <col min="2046" max="2046" width="42.6640625" style="107" customWidth="1"/>
    <col min="2047" max="2049" width="10.109375" style="107" customWidth="1"/>
    <col min="2050" max="2050" width="31.6640625" style="107" customWidth="1"/>
    <col min="2051" max="2051" width="11.88671875" style="107" customWidth="1"/>
    <col min="2052" max="2301" width="11.44140625" style="107"/>
    <col min="2302" max="2302" width="42.6640625" style="107" customWidth="1"/>
    <col min="2303" max="2305" width="10.109375" style="107" customWidth="1"/>
    <col min="2306" max="2306" width="31.6640625" style="107" customWidth="1"/>
    <col min="2307" max="2307" width="11.88671875" style="107" customWidth="1"/>
    <col min="2308" max="2557" width="11.44140625" style="107"/>
    <col min="2558" max="2558" width="42.6640625" style="107" customWidth="1"/>
    <col min="2559" max="2561" width="10.109375" style="107" customWidth="1"/>
    <col min="2562" max="2562" width="31.6640625" style="107" customWidth="1"/>
    <col min="2563" max="2563" width="11.88671875" style="107" customWidth="1"/>
    <col min="2564" max="2813" width="11.44140625" style="107"/>
    <col min="2814" max="2814" width="42.6640625" style="107" customWidth="1"/>
    <col min="2815" max="2817" width="10.109375" style="107" customWidth="1"/>
    <col min="2818" max="2818" width="31.6640625" style="107" customWidth="1"/>
    <col min="2819" max="2819" width="11.88671875" style="107" customWidth="1"/>
    <col min="2820" max="3069" width="11.44140625" style="107"/>
    <col min="3070" max="3070" width="42.6640625" style="107" customWidth="1"/>
    <col min="3071" max="3073" width="10.109375" style="107" customWidth="1"/>
    <col min="3074" max="3074" width="31.6640625" style="107" customWidth="1"/>
    <col min="3075" max="3075" width="11.88671875" style="107" customWidth="1"/>
    <col min="3076" max="3325" width="11.44140625" style="107"/>
    <col min="3326" max="3326" width="42.6640625" style="107" customWidth="1"/>
    <col min="3327" max="3329" width="10.109375" style="107" customWidth="1"/>
    <col min="3330" max="3330" width="31.6640625" style="107" customWidth="1"/>
    <col min="3331" max="3331" width="11.88671875" style="107" customWidth="1"/>
    <col min="3332" max="3581" width="11.44140625" style="107"/>
    <col min="3582" max="3582" width="42.6640625" style="107" customWidth="1"/>
    <col min="3583" max="3585" width="10.109375" style="107" customWidth="1"/>
    <col min="3586" max="3586" width="31.6640625" style="107" customWidth="1"/>
    <col min="3587" max="3587" width="11.88671875" style="107" customWidth="1"/>
    <col min="3588" max="3837" width="11.44140625" style="107"/>
    <col min="3838" max="3838" width="42.6640625" style="107" customWidth="1"/>
    <col min="3839" max="3841" width="10.109375" style="107" customWidth="1"/>
    <col min="3842" max="3842" width="31.6640625" style="107" customWidth="1"/>
    <col min="3843" max="3843" width="11.88671875" style="107" customWidth="1"/>
    <col min="3844" max="4093" width="11.44140625" style="107"/>
    <col min="4094" max="4094" width="42.6640625" style="107" customWidth="1"/>
    <col min="4095" max="4097" width="10.109375" style="107" customWidth="1"/>
    <col min="4098" max="4098" width="31.6640625" style="107" customWidth="1"/>
    <col min="4099" max="4099" width="11.88671875" style="107" customWidth="1"/>
    <col min="4100" max="4349" width="11.44140625" style="107"/>
    <col min="4350" max="4350" width="42.6640625" style="107" customWidth="1"/>
    <col min="4351" max="4353" width="10.109375" style="107" customWidth="1"/>
    <col min="4354" max="4354" width="31.6640625" style="107" customWidth="1"/>
    <col min="4355" max="4355" width="11.88671875" style="107" customWidth="1"/>
    <col min="4356" max="4605" width="11.44140625" style="107"/>
    <col min="4606" max="4606" width="42.6640625" style="107" customWidth="1"/>
    <col min="4607" max="4609" width="10.109375" style="107" customWidth="1"/>
    <col min="4610" max="4610" width="31.6640625" style="107" customWidth="1"/>
    <col min="4611" max="4611" width="11.88671875" style="107" customWidth="1"/>
    <col min="4612" max="4861" width="11.44140625" style="107"/>
    <col min="4862" max="4862" width="42.6640625" style="107" customWidth="1"/>
    <col min="4863" max="4865" width="10.109375" style="107" customWidth="1"/>
    <col min="4866" max="4866" width="31.6640625" style="107" customWidth="1"/>
    <col min="4867" max="4867" width="11.88671875" style="107" customWidth="1"/>
    <col min="4868" max="5117" width="11.44140625" style="107"/>
    <col min="5118" max="5118" width="42.6640625" style="107" customWidth="1"/>
    <col min="5119" max="5121" width="10.109375" style="107" customWidth="1"/>
    <col min="5122" max="5122" width="31.6640625" style="107" customWidth="1"/>
    <col min="5123" max="5123" width="11.88671875" style="107" customWidth="1"/>
    <col min="5124" max="5373" width="11.44140625" style="107"/>
    <col min="5374" max="5374" width="42.6640625" style="107" customWidth="1"/>
    <col min="5375" max="5377" width="10.109375" style="107" customWidth="1"/>
    <col min="5378" max="5378" width="31.6640625" style="107" customWidth="1"/>
    <col min="5379" max="5379" width="11.88671875" style="107" customWidth="1"/>
    <col min="5380" max="5629" width="11.44140625" style="107"/>
    <col min="5630" max="5630" width="42.6640625" style="107" customWidth="1"/>
    <col min="5631" max="5633" width="10.109375" style="107" customWidth="1"/>
    <col min="5634" max="5634" width="31.6640625" style="107" customWidth="1"/>
    <col min="5635" max="5635" width="11.88671875" style="107" customWidth="1"/>
    <col min="5636" max="5885" width="11.44140625" style="107"/>
    <col min="5886" max="5886" width="42.6640625" style="107" customWidth="1"/>
    <col min="5887" max="5889" width="10.109375" style="107" customWidth="1"/>
    <col min="5890" max="5890" width="31.6640625" style="107" customWidth="1"/>
    <col min="5891" max="5891" width="11.88671875" style="107" customWidth="1"/>
    <col min="5892" max="6141" width="11.44140625" style="107"/>
    <col min="6142" max="6142" width="42.6640625" style="107" customWidth="1"/>
    <col min="6143" max="6145" width="10.109375" style="107" customWidth="1"/>
    <col min="6146" max="6146" width="31.6640625" style="107" customWidth="1"/>
    <col min="6147" max="6147" width="11.88671875" style="107" customWidth="1"/>
    <col min="6148" max="6397" width="11.44140625" style="107"/>
    <col min="6398" max="6398" width="42.6640625" style="107" customWidth="1"/>
    <col min="6399" max="6401" width="10.109375" style="107" customWidth="1"/>
    <col min="6402" max="6402" width="31.6640625" style="107" customWidth="1"/>
    <col min="6403" max="6403" width="11.88671875" style="107" customWidth="1"/>
    <col min="6404" max="6653" width="11.44140625" style="107"/>
    <col min="6654" max="6654" width="42.6640625" style="107" customWidth="1"/>
    <col min="6655" max="6657" width="10.109375" style="107" customWidth="1"/>
    <col min="6658" max="6658" width="31.6640625" style="107" customWidth="1"/>
    <col min="6659" max="6659" width="11.88671875" style="107" customWidth="1"/>
    <col min="6660" max="6909" width="11.44140625" style="107"/>
    <col min="6910" max="6910" width="42.6640625" style="107" customWidth="1"/>
    <col min="6911" max="6913" width="10.109375" style="107" customWidth="1"/>
    <col min="6914" max="6914" width="31.6640625" style="107" customWidth="1"/>
    <col min="6915" max="6915" width="11.88671875" style="107" customWidth="1"/>
    <col min="6916" max="7165" width="11.44140625" style="107"/>
    <col min="7166" max="7166" width="42.6640625" style="107" customWidth="1"/>
    <col min="7167" max="7169" width="10.109375" style="107" customWidth="1"/>
    <col min="7170" max="7170" width="31.6640625" style="107" customWidth="1"/>
    <col min="7171" max="7171" width="11.88671875" style="107" customWidth="1"/>
    <col min="7172" max="7421" width="11.44140625" style="107"/>
    <col min="7422" max="7422" width="42.6640625" style="107" customWidth="1"/>
    <col min="7423" max="7425" width="10.109375" style="107" customWidth="1"/>
    <col min="7426" max="7426" width="31.6640625" style="107" customWidth="1"/>
    <col min="7427" max="7427" width="11.88671875" style="107" customWidth="1"/>
    <col min="7428" max="7677" width="11.44140625" style="107"/>
    <col min="7678" max="7678" width="42.6640625" style="107" customWidth="1"/>
    <col min="7679" max="7681" width="10.109375" style="107" customWidth="1"/>
    <col min="7682" max="7682" width="31.6640625" style="107" customWidth="1"/>
    <col min="7683" max="7683" width="11.88671875" style="107" customWidth="1"/>
    <col min="7684" max="7933" width="11.44140625" style="107"/>
    <col min="7934" max="7934" width="42.6640625" style="107" customWidth="1"/>
    <col min="7935" max="7937" width="10.109375" style="107" customWidth="1"/>
    <col min="7938" max="7938" width="31.6640625" style="107" customWidth="1"/>
    <col min="7939" max="7939" width="11.88671875" style="107" customWidth="1"/>
    <col min="7940" max="8189" width="11.44140625" style="107"/>
    <col min="8190" max="8190" width="42.6640625" style="107" customWidth="1"/>
    <col min="8191" max="8193" width="10.109375" style="107" customWidth="1"/>
    <col min="8194" max="8194" width="31.6640625" style="107" customWidth="1"/>
    <col min="8195" max="8195" width="11.88671875" style="107" customWidth="1"/>
    <col min="8196" max="8445" width="11.44140625" style="107"/>
    <col min="8446" max="8446" width="42.6640625" style="107" customWidth="1"/>
    <col min="8447" max="8449" width="10.109375" style="107" customWidth="1"/>
    <col min="8450" max="8450" width="31.6640625" style="107" customWidth="1"/>
    <col min="8451" max="8451" width="11.88671875" style="107" customWidth="1"/>
    <col min="8452" max="8701" width="11.44140625" style="107"/>
    <col min="8702" max="8702" width="42.6640625" style="107" customWidth="1"/>
    <col min="8703" max="8705" width="10.109375" style="107" customWidth="1"/>
    <col min="8706" max="8706" width="31.6640625" style="107" customWidth="1"/>
    <col min="8707" max="8707" width="11.88671875" style="107" customWidth="1"/>
    <col min="8708" max="8957" width="11.44140625" style="107"/>
    <col min="8958" max="8958" width="42.6640625" style="107" customWidth="1"/>
    <col min="8959" max="8961" width="10.109375" style="107" customWidth="1"/>
    <col min="8962" max="8962" width="31.6640625" style="107" customWidth="1"/>
    <col min="8963" max="8963" width="11.88671875" style="107" customWidth="1"/>
    <col min="8964" max="9213" width="11.44140625" style="107"/>
    <col min="9214" max="9214" width="42.6640625" style="107" customWidth="1"/>
    <col min="9215" max="9217" width="10.109375" style="107" customWidth="1"/>
    <col min="9218" max="9218" width="31.6640625" style="107" customWidth="1"/>
    <col min="9219" max="9219" width="11.88671875" style="107" customWidth="1"/>
    <col min="9220" max="9469" width="11.44140625" style="107"/>
    <col min="9470" max="9470" width="42.6640625" style="107" customWidth="1"/>
    <col min="9471" max="9473" width="10.109375" style="107" customWidth="1"/>
    <col min="9474" max="9474" width="31.6640625" style="107" customWidth="1"/>
    <col min="9475" max="9475" width="11.88671875" style="107" customWidth="1"/>
    <col min="9476" max="9725" width="11.44140625" style="107"/>
    <col min="9726" max="9726" width="42.6640625" style="107" customWidth="1"/>
    <col min="9727" max="9729" width="10.109375" style="107" customWidth="1"/>
    <col min="9730" max="9730" width="31.6640625" style="107" customWidth="1"/>
    <col min="9731" max="9731" width="11.88671875" style="107" customWidth="1"/>
    <col min="9732" max="9981" width="11.44140625" style="107"/>
    <col min="9982" max="9982" width="42.6640625" style="107" customWidth="1"/>
    <col min="9983" max="9985" width="10.109375" style="107" customWidth="1"/>
    <col min="9986" max="9986" width="31.6640625" style="107" customWidth="1"/>
    <col min="9987" max="9987" width="11.88671875" style="107" customWidth="1"/>
    <col min="9988" max="10237" width="11.44140625" style="107"/>
    <col min="10238" max="10238" width="42.6640625" style="107" customWidth="1"/>
    <col min="10239" max="10241" width="10.109375" style="107" customWidth="1"/>
    <col min="10242" max="10242" width="31.6640625" style="107" customWidth="1"/>
    <col min="10243" max="10243" width="11.88671875" style="107" customWidth="1"/>
    <col min="10244" max="10493" width="11.44140625" style="107"/>
    <col min="10494" max="10494" width="42.6640625" style="107" customWidth="1"/>
    <col min="10495" max="10497" width="10.109375" style="107" customWidth="1"/>
    <col min="10498" max="10498" width="31.6640625" style="107" customWidth="1"/>
    <col min="10499" max="10499" width="11.88671875" style="107" customWidth="1"/>
    <col min="10500" max="10749" width="11.44140625" style="107"/>
    <col min="10750" max="10750" width="42.6640625" style="107" customWidth="1"/>
    <col min="10751" max="10753" width="10.109375" style="107" customWidth="1"/>
    <col min="10754" max="10754" width="31.6640625" style="107" customWidth="1"/>
    <col min="10755" max="10755" width="11.88671875" style="107" customWidth="1"/>
    <col min="10756" max="11005" width="11.44140625" style="107"/>
    <col min="11006" max="11006" width="42.6640625" style="107" customWidth="1"/>
    <col min="11007" max="11009" width="10.109375" style="107" customWidth="1"/>
    <col min="11010" max="11010" width="31.6640625" style="107" customWidth="1"/>
    <col min="11011" max="11011" width="11.88671875" style="107" customWidth="1"/>
    <col min="11012" max="11261" width="11.44140625" style="107"/>
    <col min="11262" max="11262" width="42.6640625" style="107" customWidth="1"/>
    <col min="11263" max="11265" width="10.109375" style="107" customWidth="1"/>
    <col min="11266" max="11266" width="31.6640625" style="107" customWidth="1"/>
    <col min="11267" max="11267" width="11.88671875" style="107" customWidth="1"/>
    <col min="11268" max="11517" width="11.44140625" style="107"/>
    <col min="11518" max="11518" width="42.6640625" style="107" customWidth="1"/>
    <col min="11519" max="11521" width="10.109375" style="107" customWidth="1"/>
    <col min="11522" max="11522" width="31.6640625" style="107" customWidth="1"/>
    <col min="11523" max="11523" width="11.88671875" style="107" customWidth="1"/>
    <col min="11524" max="11773" width="11.44140625" style="107"/>
    <col min="11774" max="11774" width="42.6640625" style="107" customWidth="1"/>
    <col min="11775" max="11777" width="10.109375" style="107" customWidth="1"/>
    <col min="11778" max="11778" width="31.6640625" style="107" customWidth="1"/>
    <col min="11779" max="11779" width="11.88671875" style="107" customWidth="1"/>
    <col min="11780" max="12029" width="11.44140625" style="107"/>
    <col min="12030" max="12030" width="42.6640625" style="107" customWidth="1"/>
    <col min="12031" max="12033" width="10.109375" style="107" customWidth="1"/>
    <col min="12034" max="12034" width="31.6640625" style="107" customWidth="1"/>
    <col min="12035" max="12035" width="11.88671875" style="107" customWidth="1"/>
    <col min="12036" max="12285" width="11.44140625" style="107"/>
    <col min="12286" max="12286" width="42.6640625" style="107" customWidth="1"/>
    <col min="12287" max="12289" width="10.109375" style="107" customWidth="1"/>
    <col min="12290" max="12290" width="31.6640625" style="107" customWidth="1"/>
    <col min="12291" max="12291" width="11.88671875" style="107" customWidth="1"/>
    <col min="12292" max="12541" width="11.44140625" style="107"/>
    <col min="12542" max="12542" width="42.6640625" style="107" customWidth="1"/>
    <col min="12543" max="12545" width="10.109375" style="107" customWidth="1"/>
    <col min="12546" max="12546" width="31.6640625" style="107" customWidth="1"/>
    <col min="12547" max="12547" width="11.88671875" style="107" customWidth="1"/>
    <col min="12548" max="12797" width="11.44140625" style="107"/>
    <col min="12798" max="12798" width="42.6640625" style="107" customWidth="1"/>
    <col min="12799" max="12801" width="10.109375" style="107" customWidth="1"/>
    <col min="12802" max="12802" width="31.6640625" style="107" customWidth="1"/>
    <col min="12803" max="12803" width="11.88671875" style="107" customWidth="1"/>
    <col min="12804" max="13053" width="11.44140625" style="107"/>
    <col min="13054" max="13054" width="42.6640625" style="107" customWidth="1"/>
    <col min="13055" max="13057" width="10.109375" style="107" customWidth="1"/>
    <col min="13058" max="13058" width="31.6640625" style="107" customWidth="1"/>
    <col min="13059" max="13059" width="11.88671875" style="107" customWidth="1"/>
    <col min="13060" max="13309" width="11.44140625" style="107"/>
    <col min="13310" max="13310" width="42.6640625" style="107" customWidth="1"/>
    <col min="13311" max="13313" width="10.109375" style="107" customWidth="1"/>
    <col min="13314" max="13314" width="31.6640625" style="107" customWidth="1"/>
    <col min="13315" max="13315" width="11.88671875" style="107" customWidth="1"/>
    <col min="13316" max="13565" width="11.44140625" style="107"/>
    <col min="13566" max="13566" width="42.6640625" style="107" customWidth="1"/>
    <col min="13567" max="13569" width="10.109375" style="107" customWidth="1"/>
    <col min="13570" max="13570" width="31.6640625" style="107" customWidth="1"/>
    <col min="13571" max="13571" width="11.88671875" style="107" customWidth="1"/>
    <col min="13572" max="13821" width="11.44140625" style="107"/>
    <col min="13822" max="13822" width="42.6640625" style="107" customWidth="1"/>
    <col min="13823" max="13825" width="10.109375" style="107" customWidth="1"/>
    <col min="13826" max="13826" width="31.6640625" style="107" customWidth="1"/>
    <col min="13827" max="13827" width="11.88671875" style="107" customWidth="1"/>
    <col min="13828" max="14077" width="11.44140625" style="107"/>
    <col min="14078" max="14078" width="42.6640625" style="107" customWidth="1"/>
    <col min="14079" max="14081" width="10.109375" style="107" customWidth="1"/>
    <col min="14082" max="14082" width="31.6640625" style="107" customWidth="1"/>
    <col min="14083" max="14083" width="11.88671875" style="107" customWidth="1"/>
    <col min="14084" max="14333" width="11.44140625" style="107"/>
    <col min="14334" max="14334" width="42.6640625" style="107" customWidth="1"/>
    <col min="14335" max="14337" width="10.109375" style="107" customWidth="1"/>
    <col min="14338" max="14338" width="31.6640625" style="107" customWidth="1"/>
    <col min="14339" max="14339" width="11.88671875" style="107" customWidth="1"/>
    <col min="14340" max="14589" width="11.44140625" style="107"/>
    <col min="14590" max="14590" width="42.6640625" style="107" customWidth="1"/>
    <col min="14591" max="14593" width="10.109375" style="107" customWidth="1"/>
    <col min="14594" max="14594" width="31.6640625" style="107" customWidth="1"/>
    <col min="14595" max="14595" width="11.88671875" style="107" customWidth="1"/>
    <col min="14596" max="14845" width="11.44140625" style="107"/>
    <col min="14846" max="14846" width="42.6640625" style="107" customWidth="1"/>
    <col min="14847" max="14849" width="10.109375" style="107" customWidth="1"/>
    <col min="14850" max="14850" width="31.6640625" style="107" customWidth="1"/>
    <col min="14851" max="14851" width="11.88671875" style="107" customWidth="1"/>
    <col min="14852" max="15101" width="11.44140625" style="107"/>
    <col min="15102" max="15102" width="42.6640625" style="107" customWidth="1"/>
    <col min="15103" max="15105" width="10.109375" style="107" customWidth="1"/>
    <col min="15106" max="15106" width="31.6640625" style="107" customWidth="1"/>
    <col min="15107" max="15107" width="11.88671875" style="107" customWidth="1"/>
    <col min="15108" max="15357" width="11.44140625" style="107"/>
    <col min="15358" max="15358" width="42.6640625" style="107" customWidth="1"/>
    <col min="15359" max="15361" width="10.109375" style="107" customWidth="1"/>
    <col min="15362" max="15362" width="31.6640625" style="107" customWidth="1"/>
    <col min="15363" max="15363" width="11.88671875" style="107" customWidth="1"/>
    <col min="15364" max="15613" width="11.44140625" style="107"/>
    <col min="15614" max="15614" width="42.6640625" style="107" customWidth="1"/>
    <col min="15615" max="15617" width="10.109375" style="107" customWidth="1"/>
    <col min="15618" max="15618" width="31.6640625" style="107" customWidth="1"/>
    <col min="15619" max="15619" width="11.88671875" style="107" customWidth="1"/>
    <col min="15620" max="15869" width="11.44140625" style="107"/>
    <col min="15870" max="15870" width="42.6640625" style="107" customWidth="1"/>
    <col min="15871" max="15873" width="10.109375" style="107" customWidth="1"/>
    <col min="15874" max="15874" width="31.6640625" style="107" customWidth="1"/>
    <col min="15875" max="15875" width="11.88671875" style="107" customWidth="1"/>
    <col min="15876" max="16125" width="11.44140625" style="107"/>
    <col min="16126" max="16126" width="42.6640625" style="107" customWidth="1"/>
    <col min="16127" max="16129" width="10.109375" style="107" customWidth="1"/>
    <col min="16130" max="16130" width="31.6640625" style="107" customWidth="1"/>
    <col min="16131" max="16131" width="11.88671875" style="107" customWidth="1"/>
    <col min="16132" max="16380" width="11.44140625" style="107"/>
    <col min="16381" max="16384" width="11.44140625" style="107" customWidth="1"/>
  </cols>
  <sheetData>
    <row r="1" spans="1:10" ht="33.75" customHeight="1">
      <c r="A1" s="951" t="s">
        <v>314</v>
      </c>
      <c r="B1" s="951"/>
      <c r="C1" s="952"/>
      <c r="D1" s="952"/>
      <c r="E1" s="952"/>
      <c r="F1" s="953" t="s">
        <v>315</v>
      </c>
    </row>
    <row r="2" spans="1:10" ht="18.899999999999999" customHeight="1">
      <c r="A2" s="488"/>
      <c r="B2" s="488"/>
      <c r="F2" s="108"/>
    </row>
    <row r="3" spans="1:10" ht="24" customHeight="1">
      <c r="A3" s="810"/>
      <c r="B3" s="809"/>
      <c r="C3" s="808"/>
      <c r="D3" s="808"/>
      <c r="E3" s="808"/>
      <c r="F3" s="811"/>
      <c r="G3" s="744"/>
      <c r="H3" s="743"/>
      <c r="I3" s="743"/>
      <c r="J3" s="744"/>
    </row>
    <row r="4" spans="1:10" ht="18" customHeight="1">
      <c r="A4" s="871" t="s">
        <v>570</v>
      </c>
      <c r="B4" s="813"/>
      <c r="C4" s="814"/>
      <c r="D4" s="814"/>
      <c r="E4" s="1060" t="s">
        <v>569</v>
      </c>
      <c r="F4" s="1061"/>
      <c r="G4" s="744"/>
      <c r="H4" s="743"/>
      <c r="I4" s="743"/>
      <c r="J4" s="744"/>
    </row>
    <row r="5" spans="1:10" ht="18" customHeight="1">
      <c r="A5" s="871" t="s">
        <v>571</v>
      </c>
      <c r="B5" s="813"/>
      <c r="C5" s="814"/>
      <c r="D5" s="814"/>
      <c r="E5" s="1062" t="s">
        <v>572</v>
      </c>
      <c r="F5" s="1062"/>
      <c r="G5" s="744"/>
      <c r="H5" s="743"/>
      <c r="I5" s="743"/>
      <c r="J5" s="744"/>
    </row>
    <row r="6" spans="1:10" ht="22.5" customHeight="1">
      <c r="A6" s="742" t="s">
        <v>488</v>
      </c>
      <c r="B6" s="490"/>
      <c r="E6" s="739"/>
      <c r="F6" s="799" t="s">
        <v>489</v>
      </c>
      <c r="G6" s="744"/>
      <c r="H6" s="743"/>
      <c r="I6" s="743"/>
      <c r="J6" s="744"/>
    </row>
    <row r="7" spans="1:10" ht="12.75" customHeight="1">
      <c r="F7" s="108"/>
      <c r="G7" s="744"/>
      <c r="H7" s="743"/>
      <c r="I7" s="743"/>
      <c r="J7" s="744"/>
    </row>
    <row r="8" spans="1:10" ht="12.75" customHeight="1">
      <c r="F8" s="108"/>
      <c r="G8" s="744"/>
      <c r="H8" s="743"/>
      <c r="I8" s="743"/>
      <c r="J8" s="744"/>
    </row>
    <row r="9" spans="1:10" ht="28.5" customHeight="1">
      <c r="A9" s="244" t="s">
        <v>479</v>
      </c>
      <c r="B9" s="245" t="s">
        <v>231</v>
      </c>
      <c r="C9" s="737"/>
      <c r="D9" s="245" t="s">
        <v>482</v>
      </c>
      <c r="E9" s="808"/>
      <c r="F9" s="812" t="s">
        <v>483</v>
      </c>
      <c r="G9" s="744"/>
      <c r="H9" s="743"/>
      <c r="I9" s="743"/>
      <c r="J9" s="744"/>
    </row>
    <row r="10" spans="1:10" ht="28.5" customHeight="1">
      <c r="A10" s="737"/>
      <c r="B10" s="245" t="s">
        <v>480</v>
      </c>
      <c r="C10" s="737"/>
      <c r="D10" s="245" t="s">
        <v>472</v>
      </c>
      <c r="E10" s="808"/>
      <c r="F10" s="738"/>
      <c r="G10" s="744"/>
      <c r="H10" s="743"/>
      <c r="I10" s="743"/>
      <c r="J10" s="744"/>
    </row>
    <row r="11" spans="1:10" ht="38.25" customHeight="1">
      <c r="A11" s="744" t="s">
        <v>291</v>
      </c>
      <c r="B11" s="746">
        <v>657</v>
      </c>
      <c r="C11" s="737"/>
      <c r="D11" s="746">
        <v>20</v>
      </c>
      <c r="E11" s="808"/>
      <c r="F11" s="744" t="s">
        <v>292</v>
      </c>
      <c r="G11" s="745"/>
      <c r="H11" s="743"/>
      <c r="I11" s="743"/>
      <c r="J11" s="745"/>
    </row>
    <row r="12" spans="1:10" ht="38.25" customHeight="1">
      <c r="A12" s="744" t="s">
        <v>371</v>
      </c>
      <c r="B12" s="746">
        <v>417</v>
      </c>
      <c r="C12" s="737"/>
      <c r="D12" s="746">
        <v>14</v>
      </c>
      <c r="E12" s="808"/>
      <c r="F12" s="744" t="s">
        <v>32</v>
      </c>
    </row>
    <row r="13" spans="1:10" ht="38.25" customHeight="1">
      <c r="A13" s="744" t="s">
        <v>294</v>
      </c>
      <c r="B13" s="746">
        <v>1381</v>
      </c>
      <c r="C13" s="737"/>
      <c r="D13" s="746">
        <v>45</v>
      </c>
      <c r="E13" s="808"/>
      <c r="F13" s="744" t="s">
        <v>295</v>
      </c>
    </row>
    <row r="14" spans="1:10" ht="38.25" customHeight="1">
      <c r="A14" s="744" t="s">
        <v>296</v>
      </c>
      <c r="B14" s="746">
        <v>1390</v>
      </c>
      <c r="C14" s="737"/>
      <c r="D14" s="746">
        <v>43</v>
      </c>
      <c r="E14" s="808"/>
      <c r="F14" s="744" t="s">
        <v>473</v>
      </c>
    </row>
    <row r="15" spans="1:10" ht="38.25" customHeight="1">
      <c r="A15" s="744" t="s">
        <v>298</v>
      </c>
      <c r="B15" s="746">
        <v>383</v>
      </c>
      <c r="C15" s="737"/>
      <c r="D15" s="746">
        <v>12</v>
      </c>
      <c r="E15" s="808"/>
      <c r="F15" s="744" t="s">
        <v>299</v>
      </c>
    </row>
    <row r="16" spans="1:10" ht="38.25" customHeight="1">
      <c r="A16" s="744" t="s">
        <v>392</v>
      </c>
      <c r="B16" s="746">
        <v>2013</v>
      </c>
      <c r="C16" s="737"/>
      <c r="D16" s="746">
        <v>63</v>
      </c>
      <c r="E16" s="808"/>
      <c r="F16" s="744" t="s">
        <v>97</v>
      </c>
    </row>
    <row r="17" spans="1:6" ht="38.25" customHeight="1">
      <c r="A17" s="744" t="s">
        <v>302</v>
      </c>
      <c r="B17" s="746">
        <v>1102</v>
      </c>
      <c r="C17" s="737"/>
      <c r="D17" s="746">
        <v>34</v>
      </c>
      <c r="E17" s="808"/>
      <c r="F17" s="744" t="s">
        <v>303</v>
      </c>
    </row>
    <row r="18" spans="1:6" ht="38.25" customHeight="1">
      <c r="A18" s="744" t="s">
        <v>304</v>
      </c>
      <c r="B18" s="746">
        <v>447</v>
      </c>
      <c r="C18" s="737"/>
      <c r="D18" s="746">
        <v>14</v>
      </c>
      <c r="E18" s="808"/>
      <c r="F18" s="744" t="s">
        <v>305</v>
      </c>
    </row>
    <row r="19" spans="1:6" ht="38.25" customHeight="1">
      <c r="A19" s="744" t="s">
        <v>306</v>
      </c>
      <c r="B19" s="746">
        <v>757</v>
      </c>
      <c r="C19" s="737"/>
      <c r="D19" s="746">
        <v>22</v>
      </c>
      <c r="E19" s="808"/>
      <c r="F19" s="744" t="s">
        <v>307</v>
      </c>
    </row>
    <row r="20" spans="1:6" ht="38.25" customHeight="1">
      <c r="A20" s="744" t="s">
        <v>308</v>
      </c>
      <c r="B20" s="746">
        <v>212</v>
      </c>
      <c r="C20" s="737"/>
      <c r="D20" s="746">
        <v>7</v>
      </c>
      <c r="E20" s="808"/>
      <c r="F20" s="744" t="s">
        <v>309</v>
      </c>
    </row>
    <row r="21" spans="1:6" ht="38.25" customHeight="1">
      <c r="A21" s="744" t="s">
        <v>310</v>
      </c>
      <c r="B21" s="746">
        <v>181</v>
      </c>
      <c r="C21" s="737"/>
      <c r="D21" s="746">
        <v>6</v>
      </c>
      <c r="E21" s="808"/>
      <c r="F21" s="744" t="s">
        <v>311</v>
      </c>
    </row>
    <row r="22" spans="1:6" ht="38.25" customHeight="1">
      <c r="A22" s="744" t="s">
        <v>312</v>
      </c>
      <c r="B22" s="746">
        <v>64</v>
      </c>
      <c r="C22" s="737"/>
      <c r="D22" s="746">
        <v>2</v>
      </c>
      <c r="E22" s="808"/>
      <c r="F22" s="744" t="s">
        <v>313</v>
      </c>
    </row>
    <row r="23" spans="1:6" ht="39" customHeight="1">
      <c r="A23" s="745" t="s">
        <v>4</v>
      </c>
      <c r="B23" s="747">
        <f>SUM(B11:B22)</f>
        <v>9004</v>
      </c>
      <c r="C23" s="737"/>
      <c r="D23" s="747">
        <f>SUM(D11:D22)</f>
        <v>282</v>
      </c>
      <c r="E23" s="808"/>
      <c r="F23" s="745" t="s">
        <v>481</v>
      </c>
    </row>
    <row r="24" spans="1:6" ht="12.75" customHeight="1">
      <c r="F24" s="108"/>
    </row>
    <row r="25" spans="1:6" ht="12.75" customHeight="1">
      <c r="F25" s="108"/>
    </row>
    <row r="26" spans="1:6" ht="12.75" customHeight="1"/>
    <row r="27" spans="1:6" ht="17.25" customHeight="1"/>
    <row r="28" spans="1:6" ht="25.5" customHeight="1">
      <c r="C28" s="107"/>
      <c r="D28" s="107"/>
      <c r="E28" s="107"/>
    </row>
    <row r="29" spans="1:6" ht="12.75" customHeight="1"/>
    <row r="30" spans="1:6" ht="12.75" customHeight="1">
      <c r="A30" s="381"/>
      <c r="B30" s="381"/>
      <c r="F30" s="422"/>
    </row>
    <row r="38" spans="1:6" ht="13.8">
      <c r="A38" s="647" t="s">
        <v>462</v>
      </c>
      <c r="B38" s="5"/>
      <c r="C38" s="729"/>
      <c r="D38" s="729"/>
      <c r="E38" s="485"/>
      <c r="F38" s="377" t="s">
        <v>461</v>
      </c>
    </row>
  </sheetData>
  <mergeCells count="2">
    <mergeCell ref="E4:F4"/>
    <mergeCell ref="E5:F5"/>
  </mergeCells>
  <pageMargins left="0.7" right="0.7" top="0.75" bottom="0.75" header="0.3" footer="0.3"/>
  <pageSetup paperSize="9" scale="66" fitToWidth="0" fitToHeight="2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00B050"/>
  </sheetPr>
  <dimension ref="A1:I83"/>
  <sheetViews>
    <sheetView showGridLines="0" view="pageLayout" topLeftCell="A34" zoomScaleSheetLayoutView="100" workbookViewId="0">
      <selection activeCell="H43" sqref="H43:H46"/>
    </sheetView>
  </sheetViews>
  <sheetFormatPr baseColWidth="10" defaultRowHeight="13.2"/>
  <cols>
    <col min="1" max="1" width="29.88671875" style="107" customWidth="1"/>
    <col min="2" max="7" width="8.6640625" style="107" customWidth="1"/>
    <col min="8" max="8" width="30.5546875" style="107" customWidth="1"/>
    <col min="9" max="248" width="11.44140625" style="107"/>
    <col min="249" max="249" width="26.6640625" style="107" customWidth="1"/>
    <col min="250" max="255" width="8.6640625" style="107" customWidth="1"/>
    <col min="256" max="256" width="26.6640625" style="107" customWidth="1"/>
    <col min="257" max="504" width="11.44140625" style="107"/>
    <col min="505" max="505" width="26.6640625" style="107" customWidth="1"/>
    <col min="506" max="511" width="8.6640625" style="107" customWidth="1"/>
    <col min="512" max="512" width="26.6640625" style="107" customWidth="1"/>
    <col min="513" max="760" width="11.44140625" style="107"/>
    <col min="761" max="761" width="26.6640625" style="107" customWidth="1"/>
    <col min="762" max="767" width="8.6640625" style="107" customWidth="1"/>
    <col min="768" max="768" width="26.6640625" style="107" customWidth="1"/>
    <col min="769" max="1016" width="11.44140625" style="107"/>
    <col min="1017" max="1017" width="26.6640625" style="107" customWidth="1"/>
    <col min="1018" max="1023" width="8.6640625" style="107" customWidth="1"/>
    <col min="1024" max="1024" width="26.6640625" style="107" customWidth="1"/>
    <col min="1025" max="1272" width="11.44140625" style="107"/>
    <col min="1273" max="1273" width="26.6640625" style="107" customWidth="1"/>
    <col min="1274" max="1279" width="8.6640625" style="107" customWidth="1"/>
    <col min="1280" max="1280" width="26.6640625" style="107" customWidth="1"/>
    <col min="1281" max="1528" width="11.44140625" style="107"/>
    <col min="1529" max="1529" width="26.6640625" style="107" customWidth="1"/>
    <col min="1530" max="1535" width="8.6640625" style="107" customWidth="1"/>
    <col min="1536" max="1536" width="26.6640625" style="107" customWidth="1"/>
    <col min="1537" max="1784" width="11.44140625" style="107"/>
    <col min="1785" max="1785" width="26.6640625" style="107" customWidth="1"/>
    <col min="1786" max="1791" width="8.6640625" style="107" customWidth="1"/>
    <col min="1792" max="1792" width="26.6640625" style="107" customWidth="1"/>
    <col min="1793" max="2040" width="11.44140625" style="107"/>
    <col min="2041" max="2041" width="26.6640625" style="107" customWidth="1"/>
    <col min="2042" max="2047" width="8.6640625" style="107" customWidth="1"/>
    <col min="2048" max="2048" width="26.6640625" style="107" customWidth="1"/>
    <col min="2049" max="2296" width="11.44140625" style="107"/>
    <col min="2297" max="2297" width="26.6640625" style="107" customWidth="1"/>
    <col min="2298" max="2303" width="8.6640625" style="107" customWidth="1"/>
    <col min="2304" max="2304" width="26.6640625" style="107" customWidth="1"/>
    <col min="2305" max="2552" width="11.44140625" style="107"/>
    <col min="2553" max="2553" width="26.6640625" style="107" customWidth="1"/>
    <col min="2554" max="2559" width="8.6640625" style="107" customWidth="1"/>
    <col min="2560" max="2560" width="26.6640625" style="107" customWidth="1"/>
    <col min="2561" max="2808" width="11.44140625" style="107"/>
    <col min="2809" max="2809" width="26.6640625" style="107" customWidth="1"/>
    <col min="2810" max="2815" width="8.6640625" style="107" customWidth="1"/>
    <col min="2816" max="2816" width="26.6640625" style="107" customWidth="1"/>
    <col min="2817" max="3064" width="11.44140625" style="107"/>
    <col min="3065" max="3065" width="26.6640625" style="107" customWidth="1"/>
    <col min="3066" max="3071" width="8.6640625" style="107" customWidth="1"/>
    <col min="3072" max="3072" width="26.6640625" style="107" customWidth="1"/>
    <col min="3073" max="3320" width="11.44140625" style="107"/>
    <col min="3321" max="3321" width="26.6640625" style="107" customWidth="1"/>
    <col min="3322" max="3327" width="8.6640625" style="107" customWidth="1"/>
    <col min="3328" max="3328" width="26.6640625" style="107" customWidth="1"/>
    <col min="3329" max="3576" width="11.44140625" style="107"/>
    <col min="3577" max="3577" width="26.6640625" style="107" customWidth="1"/>
    <col min="3578" max="3583" width="8.6640625" style="107" customWidth="1"/>
    <col min="3584" max="3584" width="26.6640625" style="107" customWidth="1"/>
    <col min="3585" max="3832" width="11.44140625" style="107"/>
    <col min="3833" max="3833" width="26.6640625" style="107" customWidth="1"/>
    <col min="3834" max="3839" width="8.6640625" style="107" customWidth="1"/>
    <col min="3840" max="3840" width="26.6640625" style="107" customWidth="1"/>
    <col min="3841" max="4088" width="11.44140625" style="107"/>
    <col min="4089" max="4089" width="26.6640625" style="107" customWidth="1"/>
    <col min="4090" max="4095" width="8.6640625" style="107" customWidth="1"/>
    <col min="4096" max="4096" width="26.6640625" style="107" customWidth="1"/>
    <col min="4097" max="4344" width="11.44140625" style="107"/>
    <col min="4345" max="4345" width="26.6640625" style="107" customWidth="1"/>
    <col min="4346" max="4351" width="8.6640625" style="107" customWidth="1"/>
    <col min="4352" max="4352" width="26.6640625" style="107" customWidth="1"/>
    <col min="4353" max="4600" width="11.44140625" style="107"/>
    <col min="4601" max="4601" width="26.6640625" style="107" customWidth="1"/>
    <col min="4602" max="4607" width="8.6640625" style="107" customWidth="1"/>
    <col min="4608" max="4608" width="26.6640625" style="107" customWidth="1"/>
    <col min="4609" max="4856" width="11.44140625" style="107"/>
    <col min="4857" max="4857" width="26.6640625" style="107" customWidth="1"/>
    <col min="4858" max="4863" width="8.6640625" style="107" customWidth="1"/>
    <col min="4864" max="4864" width="26.6640625" style="107" customWidth="1"/>
    <col min="4865" max="5112" width="11.44140625" style="107"/>
    <col min="5113" max="5113" width="26.6640625" style="107" customWidth="1"/>
    <col min="5114" max="5119" width="8.6640625" style="107" customWidth="1"/>
    <col min="5120" max="5120" width="26.6640625" style="107" customWidth="1"/>
    <col min="5121" max="5368" width="11.44140625" style="107"/>
    <col min="5369" max="5369" width="26.6640625" style="107" customWidth="1"/>
    <col min="5370" max="5375" width="8.6640625" style="107" customWidth="1"/>
    <col min="5376" max="5376" width="26.6640625" style="107" customWidth="1"/>
    <col min="5377" max="5624" width="11.44140625" style="107"/>
    <col min="5625" max="5625" width="26.6640625" style="107" customWidth="1"/>
    <col min="5626" max="5631" width="8.6640625" style="107" customWidth="1"/>
    <col min="5632" max="5632" width="26.6640625" style="107" customWidth="1"/>
    <col min="5633" max="5880" width="11.44140625" style="107"/>
    <col min="5881" max="5881" width="26.6640625" style="107" customWidth="1"/>
    <col min="5882" max="5887" width="8.6640625" style="107" customWidth="1"/>
    <col min="5888" max="5888" width="26.6640625" style="107" customWidth="1"/>
    <col min="5889" max="6136" width="11.44140625" style="107"/>
    <col min="6137" max="6137" width="26.6640625" style="107" customWidth="1"/>
    <col min="6138" max="6143" width="8.6640625" style="107" customWidth="1"/>
    <col min="6144" max="6144" width="26.6640625" style="107" customWidth="1"/>
    <col min="6145" max="6392" width="11.44140625" style="107"/>
    <col min="6393" max="6393" width="26.6640625" style="107" customWidth="1"/>
    <col min="6394" max="6399" width="8.6640625" style="107" customWidth="1"/>
    <col min="6400" max="6400" width="26.6640625" style="107" customWidth="1"/>
    <col min="6401" max="6648" width="11.44140625" style="107"/>
    <col min="6649" max="6649" width="26.6640625" style="107" customWidth="1"/>
    <col min="6650" max="6655" width="8.6640625" style="107" customWidth="1"/>
    <col min="6656" max="6656" width="26.6640625" style="107" customWidth="1"/>
    <col min="6657" max="6904" width="11.44140625" style="107"/>
    <col min="6905" max="6905" width="26.6640625" style="107" customWidth="1"/>
    <col min="6906" max="6911" width="8.6640625" style="107" customWidth="1"/>
    <col min="6912" max="6912" width="26.6640625" style="107" customWidth="1"/>
    <col min="6913" max="7160" width="11.44140625" style="107"/>
    <col min="7161" max="7161" width="26.6640625" style="107" customWidth="1"/>
    <col min="7162" max="7167" width="8.6640625" style="107" customWidth="1"/>
    <col min="7168" max="7168" width="26.6640625" style="107" customWidth="1"/>
    <col min="7169" max="7416" width="11.44140625" style="107"/>
    <col min="7417" max="7417" width="26.6640625" style="107" customWidth="1"/>
    <col min="7418" max="7423" width="8.6640625" style="107" customWidth="1"/>
    <col min="7424" max="7424" width="26.6640625" style="107" customWidth="1"/>
    <col min="7425" max="7672" width="11.44140625" style="107"/>
    <col min="7673" max="7673" width="26.6640625" style="107" customWidth="1"/>
    <col min="7674" max="7679" width="8.6640625" style="107" customWidth="1"/>
    <col min="7680" max="7680" width="26.6640625" style="107" customWidth="1"/>
    <col min="7681" max="7928" width="11.44140625" style="107"/>
    <col min="7929" max="7929" width="26.6640625" style="107" customWidth="1"/>
    <col min="7930" max="7935" width="8.6640625" style="107" customWidth="1"/>
    <col min="7936" max="7936" width="26.6640625" style="107" customWidth="1"/>
    <col min="7937" max="8184" width="11.44140625" style="107"/>
    <col min="8185" max="8185" width="26.6640625" style="107" customWidth="1"/>
    <col min="8186" max="8191" width="8.6640625" style="107" customWidth="1"/>
    <col min="8192" max="8192" width="26.6640625" style="107" customWidth="1"/>
    <col min="8193" max="8440" width="11.44140625" style="107"/>
    <col min="8441" max="8441" width="26.6640625" style="107" customWidth="1"/>
    <col min="8442" max="8447" width="8.6640625" style="107" customWidth="1"/>
    <col min="8448" max="8448" width="26.6640625" style="107" customWidth="1"/>
    <col min="8449" max="8696" width="11.44140625" style="107"/>
    <col min="8697" max="8697" width="26.6640625" style="107" customWidth="1"/>
    <col min="8698" max="8703" width="8.6640625" style="107" customWidth="1"/>
    <col min="8704" max="8704" width="26.6640625" style="107" customWidth="1"/>
    <col min="8705" max="8952" width="11.44140625" style="107"/>
    <col min="8953" max="8953" width="26.6640625" style="107" customWidth="1"/>
    <col min="8954" max="8959" width="8.6640625" style="107" customWidth="1"/>
    <col min="8960" max="8960" width="26.6640625" style="107" customWidth="1"/>
    <col min="8961" max="9208" width="11.44140625" style="107"/>
    <col min="9209" max="9209" width="26.6640625" style="107" customWidth="1"/>
    <col min="9210" max="9215" width="8.6640625" style="107" customWidth="1"/>
    <col min="9216" max="9216" width="26.6640625" style="107" customWidth="1"/>
    <col min="9217" max="9464" width="11.44140625" style="107"/>
    <col min="9465" max="9465" width="26.6640625" style="107" customWidth="1"/>
    <col min="9466" max="9471" width="8.6640625" style="107" customWidth="1"/>
    <col min="9472" max="9472" width="26.6640625" style="107" customWidth="1"/>
    <col min="9473" max="9720" width="11.44140625" style="107"/>
    <col min="9721" max="9721" width="26.6640625" style="107" customWidth="1"/>
    <col min="9722" max="9727" width="8.6640625" style="107" customWidth="1"/>
    <col min="9728" max="9728" width="26.6640625" style="107" customWidth="1"/>
    <col min="9729" max="9976" width="11.44140625" style="107"/>
    <col min="9977" max="9977" width="26.6640625" style="107" customWidth="1"/>
    <col min="9978" max="9983" width="8.6640625" style="107" customWidth="1"/>
    <col min="9984" max="9984" width="26.6640625" style="107" customWidth="1"/>
    <col min="9985" max="10232" width="11.44140625" style="107"/>
    <col min="10233" max="10233" width="26.6640625" style="107" customWidth="1"/>
    <col min="10234" max="10239" width="8.6640625" style="107" customWidth="1"/>
    <col min="10240" max="10240" width="26.6640625" style="107" customWidth="1"/>
    <col min="10241" max="10488" width="11.44140625" style="107"/>
    <col min="10489" max="10489" width="26.6640625" style="107" customWidth="1"/>
    <col min="10490" max="10495" width="8.6640625" style="107" customWidth="1"/>
    <col min="10496" max="10496" width="26.6640625" style="107" customWidth="1"/>
    <col min="10497" max="10744" width="11.44140625" style="107"/>
    <col min="10745" max="10745" width="26.6640625" style="107" customWidth="1"/>
    <col min="10746" max="10751" width="8.6640625" style="107" customWidth="1"/>
    <col min="10752" max="10752" width="26.6640625" style="107" customWidth="1"/>
    <col min="10753" max="11000" width="11.44140625" style="107"/>
    <col min="11001" max="11001" width="26.6640625" style="107" customWidth="1"/>
    <col min="11002" max="11007" width="8.6640625" style="107" customWidth="1"/>
    <col min="11008" max="11008" width="26.6640625" style="107" customWidth="1"/>
    <col min="11009" max="11256" width="11.44140625" style="107"/>
    <col min="11257" max="11257" width="26.6640625" style="107" customWidth="1"/>
    <col min="11258" max="11263" width="8.6640625" style="107" customWidth="1"/>
    <col min="11264" max="11264" width="26.6640625" style="107" customWidth="1"/>
    <col min="11265" max="11512" width="11.44140625" style="107"/>
    <col min="11513" max="11513" width="26.6640625" style="107" customWidth="1"/>
    <col min="11514" max="11519" width="8.6640625" style="107" customWidth="1"/>
    <col min="11520" max="11520" width="26.6640625" style="107" customWidth="1"/>
    <col min="11521" max="11768" width="11.44140625" style="107"/>
    <col min="11769" max="11769" width="26.6640625" style="107" customWidth="1"/>
    <col min="11770" max="11775" width="8.6640625" style="107" customWidth="1"/>
    <col min="11776" max="11776" width="26.6640625" style="107" customWidth="1"/>
    <col min="11777" max="12024" width="11.44140625" style="107"/>
    <col min="12025" max="12025" width="26.6640625" style="107" customWidth="1"/>
    <col min="12026" max="12031" width="8.6640625" style="107" customWidth="1"/>
    <col min="12032" max="12032" width="26.6640625" style="107" customWidth="1"/>
    <col min="12033" max="12280" width="11.44140625" style="107"/>
    <col min="12281" max="12281" width="26.6640625" style="107" customWidth="1"/>
    <col min="12282" max="12287" width="8.6640625" style="107" customWidth="1"/>
    <col min="12288" max="12288" width="26.6640625" style="107" customWidth="1"/>
    <col min="12289" max="12536" width="11.44140625" style="107"/>
    <col min="12537" max="12537" width="26.6640625" style="107" customWidth="1"/>
    <col min="12538" max="12543" width="8.6640625" style="107" customWidth="1"/>
    <col min="12544" max="12544" width="26.6640625" style="107" customWidth="1"/>
    <col min="12545" max="12792" width="11.44140625" style="107"/>
    <col min="12793" max="12793" width="26.6640625" style="107" customWidth="1"/>
    <col min="12794" max="12799" width="8.6640625" style="107" customWidth="1"/>
    <col min="12800" max="12800" width="26.6640625" style="107" customWidth="1"/>
    <col min="12801" max="13048" width="11.44140625" style="107"/>
    <col min="13049" max="13049" width="26.6640625" style="107" customWidth="1"/>
    <col min="13050" max="13055" width="8.6640625" style="107" customWidth="1"/>
    <col min="13056" max="13056" width="26.6640625" style="107" customWidth="1"/>
    <col min="13057" max="13304" width="11.44140625" style="107"/>
    <col min="13305" max="13305" width="26.6640625" style="107" customWidth="1"/>
    <col min="13306" max="13311" width="8.6640625" style="107" customWidth="1"/>
    <col min="13312" max="13312" width="26.6640625" style="107" customWidth="1"/>
    <col min="13313" max="13560" width="11.44140625" style="107"/>
    <col min="13561" max="13561" width="26.6640625" style="107" customWidth="1"/>
    <col min="13562" max="13567" width="8.6640625" style="107" customWidth="1"/>
    <col min="13568" max="13568" width="26.6640625" style="107" customWidth="1"/>
    <col min="13569" max="13816" width="11.44140625" style="107"/>
    <col min="13817" max="13817" width="26.6640625" style="107" customWidth="1"/>
    <col min="13818" max="13823" width="8.6640625" style="107" customWidth="1"/>
    <col min="13824" max="13824" width="26.6640625" style="107" customWidth="1"/>
    <col min="13825" max="14072" width="11.44140625" style="107"/>
    <col min="14073" max="14073" width="26.6640625" style="107" customWidth="1"/>
    <col min="14074" max="14079" width="8.6640625" style="107" customWidth="1"/>
    <col min="14080" max="14080" width="26.6640625" style="107" customWidth="1"/>
    <col min="14081" max="14328" width="11.44140625" style="107"/>
    <col min="14329" max="14329" width="26.6640625" style="107" customWidth="1"/>
    <col min="14330" max="14335" width="8.6640625" style="107" customWidth="1"/>
    <col min="14336" max="14336" width="26.6640625" style="107" customWidth="1"/>
    <col min="14337" max="14584" width="11.44140625" style="107"/>
    <col min="14585" max="14585" width="26.6640625" style="107" customWidth="1"/>
    <col min="14586" max="14591" width="8.6640625" style="107" customWidth="1"/>
    <col min="14592" max="14592" width="26.6640625" style="107" customWidth="1"/>
    <col min="14593" max="14840" width="11.44140625" style="107"/>
    <col min="14841" max="14841" width="26.6640625" style="107" customWidth="1"/>
    <col min="14842" max="14847" width="8.6640625" style="107" customWidth="1"/>
    <col min="14848" max="14848" width="26.6640625" style="107" customWidth="1"/>
    <col min="14849" max="15096" width="11.44140625" style="107"/>
    <col min="15097" max="15097" width="26.6640625" style="107" customWidth="1"/>
    <col min="15098" max="15103" width="8.6640625" style="107" customWidth="1"/>
    <col min="15104" max="15104" width="26.6640625" style="107" customWidth="1"/>
    <col min="15105" max="15352" width="11.44140625" style="107"/>
    <col min="15353" max="15353" width="26.6640625" style="107" customWidth="1"/>
    <col min="15354" max="15359" width="8.6640625" style="107" customWidth="1"/>
    <col min="15360" max="15360" width="26.6640625" style="107" customWidth="1"/>
    <col min="15361" max="15608" width="11.44140625" style="107"/>
    <col min="15609" max="15609" width="26.6640625" style="107" customWidth="1"/>
    <col min="15610" max="15615" width="8.6640625" style="107" customWidth="1"/>
    <col min="15616" max="15616" width="26.6640625" style="107" customWidth="1"/>
    <col min="15617" max="15864" width="11.44140625" style="107"/>
    <col min="15865" max="15865" width="26.6640625" style="107" customWidth="1"/>
    <col min="15866" max="15871" width="8.6640625" style="107" customWidth="1"/>
    <col min="15872" max="15872" width="26.6640625" style="107" customWidth="1"/>
    <col min="15873" max="16120" width="11.44140625" style="107"/>
    <col min="16121" max="16121" width="26.6640625" style="107" customWidth="1"/>
    <col min="16122" max="16127" width="8.6640625" style="107" customWidth="1"/>
    <col min="16128" max="16128" width="26.6640625" style="107" customWidth="1"/>
    <col min="16129" max="16376" width="11.44140625" style="107"/>
    <col min="16377" max="16377" width="11.44140625" style="107" customWidth="1"/>
    <col min="16378" max="16384" width="11.44140625" style="107"/>
  </cols>
  <sheetData>
    <row r="1" spans="1:9" ht="24.75" customHeight="1">
      <c r="A1" s="930" t="s">
        <v>314</v>
      </c>
      <c r="B1" s="912"/>
      <c r="C1" s="912"/>
      <c r="D1" s="912"/>
      <c r="E1" s="912"/>
      <c r="F1" s="912"/>
      <c r="G1" s="912"/>
      <c r="H1" s="954" t="s">
        <v>315</v>
      </c>
    </row>
    <row r="2" spans="1:9" ht="18.899999999999999" customHeight="1">
      <c r="A2" s="488"/>
      <c r="H2" s="108"/>
    </row>
    <row r="3" spans="1:9" ht="18.899999999999999" customHeight="1">
      <c r="A3" s="862" t="s">
        <v>576</v>
      </c>
      <c r="G3" s="1060" t="s">
        <v>573</v>
      </c>
      <c r="H3" s="1064"/>
    </row>
    <row r="4" spans="1:9" ht="18.899999999999999" customHeight="1">
      <c r="A4" s="858" t="s">
        <v>577</v>
      </c>
      <c r="F4" s="1062" t="s">
        <v>574</v>
      </c>
      <c r="G4" s="1062"/>
      <c r="H4" s="1062"/>
    </row>
    <row r="5" spans="1:9" ht="18.899999999999999" customHeight="1">
      <c r="A5" s="858" t="s">
        <v>578</v>
      </c>
      <c r="G5" s="1062" t="s">
        <v>575</v>
      </c>
      <c r="H5" s="1062"/>
    </row>
    <row r="6" spans="1:9" ht="18.899999999999999" customHeight="1"/>
    <row r="7" spans="1:9" ht="16.5" customHeight="1">
      <c r="A7" s="736" t="s">
        <v>456</v>
      </c>
      <c r="B7" s="1065" t="s">
        <v>334</v>
      </c>
      <c r="C7" s="1065"/>
      <c r="D7" s="630" t="s">
        <v>335</v>
      </c>
      <c r="E7" s="631"/>
      <c r="F7" s="630" t="s">
        <v>336</v>
      </c>
      <c r="G7" s="631"/>
      <c r="H7" s="450" t="s">
        <v>463</v>
      </c>
      <c r="I7" s="234"/>
    </row>
    <row r="8" spans="1:9" ht="15.6">
      <c r="A8" s="246"/>
      <c r="B8" s="1065" t="s">
        <v>232</v>
      </c>
      <c r="C8" s="1065"/>
      <c r="D8" s="630" t="s">
        <v>337</v>
      </c>
      <c r="E8" s="630"/>
      <c r="F8" s="630" t="s">
        <v>338</v>
      </c>
      <c r="G8" s="630"/>
      <c r="H8" s="246"/>
      <c r="I8" s="234"/>
    </row>
    <row r="9" spans="1:9" ht="12.9" customHeight="1">
      <c r="A9" s="632"/>
      <c r="B9" s="633" t="s">
        <v>5</v>
      </c>
      <c r="C9" s="633" t="s">
        <v>212</v>
      </c>
      <c r="D9" s="633" t="s">
        <v>5</v>
      </c>
      <c r="E9" s="633" t="s">
        <v>212</v>
      </c>
      <c r="F9" s="633" t="s">
        <v>5</v>
      </c>
      <c r="G9" s="633" t="s">
        <v>212</v>
      </c>
      <c r="H9" s="246"/>
    </row>
    <row r="10" spans="1:9" ht="12.9" customHeight="1">
      <c r="A10" s="164"/>
      <c r="B10" s="633" t="s">
        <v>4</v>
      </c>
      <c r="C10" s="633" t="s">
        <v>2</v>
      </c>
      <c r="D10" s="633" t="s">
        <v>4</v>
      </c>
      <c r="E10" s="633" t="s">
        <v>2</v>
      </c>
      <c r="F10" s="633" t="s">
        <v>4</v>
      </c>
      <c r="G10" s="633" t="s">
        <v>2</v>
      </c>
      <c r="H10" s="237"/>
    </row>
    <row r="11" spans="1:9" ht="6.75" customHeight="1">
      <c r="A11" s="246"/>
      <c r="B11" s="633"/>
      <c r="C11" s="633"/>
      <c r="D11" s="633"/>
      <c r="E11" s="633"/>
      <c r="F11" s="633"/>
      <c r="G11" s="633"/>
      <c r="H11" s="246"/>
    </row>
    <row r="12" spans="1:9" ht="7.5" hidden="1" customHeight="1">
      <c r="A12" s="246"/>
      <c r="B12" s="633"/>
      <c r="C12" s="633"/>
      <c r="D12" s="633"/>
      <c r="E12" s="633"/>
      <c r="F12" s="633"/>
      <c r="G12" s="633"/>
      <c r="H12" s="246"/>
    </row>
    <row r="13" spans="1:9" ht="21" customHeight="1">
      <c r="A13" s="634" t="s">
        <v>339</v>
      </c>
      <c r="B13" s="740">
        <v>50</v>
      </c>
      <c r="C13" s="740">
        <v>22</v>
      </c>
      <c r="D13" s="741">
        <v>20</v>
      </c>
      <c r="E13" s="741">
        <v>8</v>
      </c>
      <c r="F13" s="741">
        <v>30</v>
      </c>
      <c r="G13" s="741">
        <v>14</v>
      </c>
      <c r="H13" s="727" t="s">
        <v>16</v>
      </c>
    </row>
    <row r="14" spans="1:9" ht="21" customHeight="1">
      <c r="A14" s="634" t="s">
        <v>340</v>
      </c>
      <c r="B14" s="740">
        <v>29</v>
      </c>
      <c r="C14" s="740">
        <v>25</v>
      </c>
      <c r="D14" s="741">
        <v>17</v>
      </c>
      <c r="E14" s="741">
        <v>15</v>
      </c>
      <c r="F14" s="741">
        <v>12</v>
      </c>
      <c r="G14" s="741">
        <v>10</v>
      </c>
      <c r="H14" s="727" t="s">
        <v>18</v>
      </c>
    </row>
    <row r="15" spans="1:9" ht="21" customHeight="1">
      <c r="A15" s="634" t="s">
        <v>317</v>
      </c>
      <c r="B15" s="740">
        <v>197</v>
      </c>
      <c r="C15" s="740">
        <v>129</v>
      </c>
      <c r="D15" s="741">
        <v>79</v>
      </c>
      <c r="E15" s="741">
        <v>55</v>
      </c>
      <c r="F15" s="741">
        <v>118</v>
      </c>
      <c r="G15" s="741">
        <v>74</v>
      </c>
      <c r="H15" s="628" t="s">
        <v>318</v>
      </c>
    </row>
    <row r="16" spans="1:9" ht="20.25" customHeight="1">
      <c r="A16" s="634" t="s">
        <v>341</v>
      </c>
      <c r="B16" s="740">
        <v>328</v>
      </c>
      <c r="C16" s="740">
        <v>140</v>
      </c>
      <c r="D16" s="741">
        <v>137</v>
      </c>
      <c r="E16" s="741">
        <v>68</v>
      </c>
      <c r="F16" s="741">
        <v>191</v>
      </c>
      <c r="G16" s="741">
        <v>72</v>
      </c>
      <c r="H16" s="628" t="s">
        <v>319</v>
      </c>
    </row>
    <row r="17" spans="1:8" ht="20.25" customHeight="1">
      <c r="A17" s="634" t="s">
        <v>342</v>
      </c>
      <c r="B17" s="740">
        <v>214</v>
      </c>
      <c r="C17" s="740">
        <v>81</v>
      </c>
      <c r="D17" s="741">
        <v>104</v>
      </c>
      <c r="E17" s="741">
        <v>36</v>
      </c>
      <c r="F17" s="741">
        <v>110</v>
      </c>
      <c r="G17" s="741">
        <v>45</v>
      </c>
      <c r="H17" s="628" t="s">
        <v>320</v>
      </c>
    </row>
    <row r="18" spans="1:8" s="110" customFormat="1" ht="20.25" customHeight="1">
      <c r="A18" s="634" t="s">
        <v>343</v>
      </c>
      <c r="B18" s="740">
        <v>255</v>
      </c>
      <c r="C18" s="740">
        <v>148</v>
      </c>
      <c r="D18" s="741">
        <v>97</v>
      </c>
      <c r="E18" s="741">
        <v>55</v>
      </c>
      <c r="F18" s="741">
        <v>158</v>
      </c>
      <c r="G18" s="741">
        <v>93</v>
      </c>
      <c r="H18" s="727" t="s">
        <v>600</v>
      </c>
    </row>
    <row r="19" spans="1:8" s="110" customFormat="1" ht="20.25" customHeight="1">
      <c r="A19" s="634" t="s">
        <v>344</v>
      </c>
      <c r="B19" s="740">
        <v>63</v>
      </c>
      <c r="C19" s="740">
        <v>30</v>
      </c>
      <c r="D19" s="741">
        <v>29</v>
      </c>
      <c r="E19" s="741">
        <v>12</v>
      </c>
      <c r="F19" s="741">
        <v>34</v>
      </c>
      <c r="G19" s="741">
        <v>18</v>
      </c>
      <c r="H19" s="727" t="s">
        <v>63</v>
      </c>
    </row>
    <row r="20" spans="1:8" s="110" customFormat="1" ht="20.25" customHeight="1">
      <c r="A20" s="634" t="s">
        <v>345</v>
      </c>
      <c r="B20" s="740">
        <v>98</v>
      </c>
      <c r="C20" s="740">
        <v>43</v>
      </c>
      <c r="D20" s="741">
        <v>41</v>
      </c>
      <c r="E20" s="741">
        <v>19</v>
      </c>
      <c r="F20" s="741">
        <v>57</v>
      </c>
      <c r="G20" s="741">
        <v>24</v>
      </c>
      <c r="H20" s="727" t="s">
        <v>65</v>
      </c>
    </row>
    <row r="21" spans="1:8" s="110" customFormat="1" ht="20.25" customHeight="1">
      <c r="A21" s="634" t="s">
        <v>346</v>
      </c>
      <c r="B21" s="740">
        <v>261</v>
      </c>
      <c r="C21" s="740">
        <v>140</v>
      </c>
      <c r="D21" s="741">
        <v>117</v>
      </c>
      <c r="E21" s="741">
        <v>65</v>
      </c>
      <c r="F21" s="741">
        <v>144</v>
      </c>
      <c r="G21" s="741">
        <v>75</v>
      </c>
      <c r="H21" s="727" t="s">
        <v>71</v>
      </c>
    </row>
    <row r="22" spans="1:8" s="110" customFormat="1" ht="20.25" customHeight="1">
      <c r="A22" s="634" t="s">
        <v>347</v>
      </c>
      <c r="B22" s="740">
        <v>305</v>
      </c>
      <c r="C22" s="740">
        <v>195</v>
      </c>
      <c r="D22" s="741">
        <v>123</v>
      </c>
      <c r="E22" s="741">
        <v>86</v>
      </c>
      <c r="F22" s="741">
        <v>182</v>
      </c>
      <c r="G22" s="741">
        <v>109</v>
      </c>
      <c r="H22" s="727" t="s">
        <v>75</v>
      </c>
    </row>
    <row r="23" spans="1:8" s="110" customFormat="1" ht="20.25" customHeight="1">
      <c r="A23" s="634" t="s">
        <v>348</v>
      </c>
      <c r="B23" s="740">
        <v>214</v>
      </c>
      <c r="C23" s="740">
        <v>107</v>
      </c>
      <c r="D23" s="741">
        <v>100</v>
      </c>
      <c r="E23" s="741">
        <v>54</v>
      </c>
      <c r="F23" s="741">
        <v>114</v>
      </c>
      <c r="G23" s="741">
        <v>53</v>
      </c>
      <c r="H23" s="727" t="s">
        <v>321</v>
      </c>
    </row>
    <row r="24" spans="1:8" s="110" customFormat="1" ht="20.25" customHeight="1">
      <c r="A24" s="827" t="s">
        <v>478</v>
      </c>
      <c r="B24" s="740">
        <v>27</v>
      </c>
      <c r="C24" s="740">
        <v>21</v>
      </c>
      <c r="D24" s="741">
        <v>0</v>
      </c>
      <c r="E24" s="741">
        <v>0</v>
      </c>
      <c r="F24" s="741">
        <v>27</v>
      </c>
      <c r="G24" s="741">
        <v>21</v>
      </c>
      <c r="H24" s="828" t="s">
        <v>73</v>
      </c>
    </row>
    <row r="25" spans="1:8" s="110" customFormat="1" ht="20.25" customHeight="1">
      <c r="A25" s="829" t="s">
        <v>349</v>
      </c>
      <c r="B25" s="740">
        <v>87</v>
      </c>
      <c r="C25" s="740">
        <v>39</v>
      </c>
      <c r="D25" s="741">
        <v>36</v>
      </c>
      <c r="E25" s="741">
        <v>19</v>
      </c>
      <c r="F25" s="741">
        <v>51</v>
      </c>
      <c r="G25" s="741">
        <v>20</v>
      </c>
      <c r="H25" s="828" t="s">
        <v>79</v>
      </c>
    </row>
    <row r="26" spans="1:8" s="110" customFormat="1" ht="20.25" customHeight="1">
      <c r="A26" s="829" t="s">
        <v>350</v>
      </c>
      <c r="B26" s="740">
        <v>58</v>
      </c>
      <c r="C26" s="740">
        <v>28</v>
      </c>
      <c r="D26" s="741">
        <v>28</v>
      </c>
      <c r="E26" s="741">
        <v>13</v>
      </c>
      <c r="F26" s="741">
        <v>30</v>
      </c>
      <c r="G26" s="741">
        <v>15</v>
      </c>
      <c r="H26" s="828" t="s">
        <v>89</v>
      </c>
    </row>
    <row r="27" spans="1:8" s="110" customFormat="1" ht="20.25" customHeight="1">
      <c r="A27" s="829" t="s">
        <v>322</v>
      </c>
      <c r="B27" s="740">
        <v>51</v>
      </c>
      <c r="C27" s="740">
        <v>35</v>
      </c>
      <c r="D27" s="741">
        <v>23</v>
      </c>
      <c r="E27" s="741">
        <v>17</v>
      </c>
      <c r="F27" s="741">
        <v>28</v>
      </c>
      <c r="G27" s="741">
        <v>18</v>
      </c>
      <c r="H27" s="828" t="s">
        <v>95</v>
      </c>
    </row>
    <row r="28" spans="1:8" s="110" customFormat="1" ht="20.25" customHeight="1">
      <c r="A28" s="827" t="s">
        <v>474</v>
      </c>
      <c r="B28" s="740">
        <v>106</v>
      </c>
      <c r="C28" s="740">
        <v>48</v>
      </c>
      <c r="D28" s="741">
        <v>0</v>
      </c>
      <c r="E28" s="741">
        <v>0</v>
      </c>
      <c r="F28" s="741">
        <v>106</v>
      </c>
      <c r="G28" s="741">
        <v>48</v>
      </c>
      <c r="H28" s="828" t="s">
        <v>475</v>
      </c>
    </row>
    <row r="29" spans="1:8" s="110" customFormat="1" ht="20.25" customHeight="1">
      <c r="A29" s="827" t="s">
        <v>476</v>
      </c>
      <c r="B29" s="740">
        <v>86</v>
      </c>
      <c r="C29" s="740">
        <v>29</v>
      </c>
      <c r="D29" s="741">
        <v>26</v>
      </c>
      <c r="E29" s="741">
        <v>12</v>
      </c>
      <c r="F29" s="741">
        <v>60</v>
      </c>
      <c r="G29" s="741">
        <v>17</v>
      </c>
      <c r="H29" s="828" t="s">
        <v>477</v>
      </c>
    </row>
    <row r="30" spans="1:8" ht="20.25" customHeight="1">
      <c r="A30" s="829" t="s">
        <v>351</v>
      </c>
      <c r="B30" s="740">
        <v>476</v>
      </c>
      <c r="C30" s="740">
        <v>175</v>
      </c>
      <c r="D30" s="741">
        <v>221</v>
      </c>
      <c r="E30" s="741">
        <v>90</v>
      </c>
      <c r="F30" s="741">
        <v>255</v>
      </c>
      <c r="G30" s="741">
        <v>85</v>
      </c>
      <c r="H30" s="828" t="s">
        <v>323</v>
      </c>
    </row>
    <row r="31" spans="1:8" ht="20.25" customHeight="1">
      <c r="A31" s="634" t="s">
        <v>324</v>
      </c>
      <c r="B31" s="740">
        <v>221</v>
      </c>
      <c r="C31" s="740">
        <v>125</v>
      </c>
      <c r="D31" s="741">
        <v>94</v>
      </c>
      <c r="E31" s="741">
        <v>59</v>
      </c>
      <c r="F31" s="741">
        <v>127</v>
      </c>
      <c r="G31" s="741">
        <v>66</v>
      </c>
      <c r="H31" s="727" t="s">
        <v>597</v>
      </c>
    </row>
    <row r="32" spans="1:8" ht="20.25" customHeight="1">
      <c r="A32" s="634" t="s">
        <v>352</v>
      </c>
      <c r="B32" s="740">
        <v>217</v>
      </c>
      <c r="C32" s="740">
        <v>111</v>
      </c>
      <c r="D32" s="741">
        <v>97</v>
      </c>
      <c r="E32" s="741">
        <v>55</v>
      </c>
      <c r="F32" s="741">
        <v>120</v>
      </c>
      <c r="G32" s="741">
        <v>56</v>
      </c>
      <c r="H32" s="727" t="s">
        <v>325</v>
      </c>
    </row>
    <row r="33" spans="1:8" ht="20.25" customHeight="1">
      <c r="A33" s="634" t="s">
        <v>353</v>
      </c>
      <c r="B33" s="740">
        <v>110</v>
      </c>
      <c r="C33" s="740">
        <v>58</v>
      </c>
      <c r="D33" s="741">
        <v>50</v>
      </c>
      <c r="E33" s="741">
        <v>29</v>
      </c>
      <c r="F33" s="741">
        <v>60</v>
      </c>
      <c r="G33" s="741">
        <v>29</v>
      </c>
      <c r="H33" s="727" t="s">
        <v>601</v>
      </c>
    </row>
    <row r="34" spans="1:8" ht="20.25" customHeight="1">
      <c r="A34" s="634" t="s">
        <v>354</v>
      </c>
      <c r="B34" s="740">
        <v>54</v>
      </c>
      <c r="C34" s="740">
        <v>40</v>
      </c>
      <c r="D34" s="741">
        <v>26</v>
      </c>
      <c r="E34" s="741">
        <v>17</v>
      </c>
      <c r="F34" s="741">
        <v>28</v>
      </c>
      <c r="G34" s="741">
        <v>23</v>
      </c>
      <c r="H34" s="727" t="s">
        <v>355</v>
      </c>
    </row>
    <row r="35" spans="1:8" ht="20.25" customHeight="1">
      <c r="A35" s="634" t="s">
        <v>356</v>
      </c>
      <c r="B35" s="740">
        <v>124</v>
      </c>
      <c r="C35" s="740">
        <v>72</v>
      </c>
      <c r="D35" s="741">
        <v>47</v>
      </c>
      <c r="E35" s="741">
        <v>32</v>
      </c>
      <c r="F35" s="741">
        <v>77</v>
      </c>
      <c r="G35" s="741">
        <v>40</v>
      </c>
      <c r="H35" s="727" t="s">
        <v>596</v>
      </c>
    </row>
    <row r="36" spans="1:8" ht="20.25" customHeight="1">
      <c r="A36" s="634" t="s">
        <v>357</v>
      </c>
      <c r="B36" s="740">
        <v>317</v>
      </c>
      <c r="C36" s="740">
        <v>129</v>
      </c>
      <c r="D36" s="741">
        <v>151</v>
      </c>
      <c r="E36" s="741">
        <v>65</v>
      </c>
      <c r="F36" s="741">
        <v>166</v>
      </c>
      <c r="G36" s="741">
        <v>64</v>
      </c>
      <c r="H36" s="727" t="s">
        <v>326</v>
      </c>
    </row>
    <row r="37" spans="1:8" ht="20.25" customHeight="1">
      <c r="A37" s="634" t="s">
        <v>327</v>
      </c>
      <c r="B37" s="740">
        <v>166</v>
      </c>
      <c r="C37" s="740">
        <v>77</v>
      </c>
      <c r="D37" s="741">
        <v>59</v>
      </c>
      <c r="E37" s="741">
        <v>31</v>
      </c>
      <c r="F37" s="741">
        <v>107</v>
      </c>
      <c r="G37" s="741">
        <v>46</v>
      </c>
      <c r="H37" s="727" t="s">
        <v>602</v>
      </c>
    </row>
    <row r="38" spans="1:8" ht="20.25" customHeight="1">
      <c r="A38" s="634" t="s">
        <v>358</v>
      </c>
      <c r="B38" s="740">
        <v>152</v>
      </c>
      <c r="C38" s="740">
        <v>86</v>
      </c>
      <c r="D38" s="741">
        <v>67</v>
      </c>
      <c r="E38" s="741">
        <v>38</v>
      </c>
      <c r="F38" s="741">
        <v>85</v>
      </c>
      <c r="G38" s="741">
        <v>48</v>
      </c>
      <c r="H38" s="727" t="s">
        <v>603</v>
      </c>
    </row>
    <row r="39" spans="1:8" ht="20.25" customHeight="1">
      <c r="A39" s="634" t="s">
        <v>328</v>
      </c>
      <c r="B39" s="740">
        <v>106</v>
      </c>
      <c r="C39" s="740">
        <v>59</v>
      </c>
      <c r="D39" s="741">
        <v>47</v>
      </c>
      <c r="E39" s="741">
        <v>29</v>
      </c>
      <c r="F39" s="741">
        <v>59</v>
      </c>
      <c r="G39" s="741">
        <v>30</v>
      </c>
      <c r="H39" s="727" t="s">
        <v>329</v>
      </c>
    </row>
    <row r="40" spans="1:8" ht="20.25" customHeight="1">
      <c r="A40" s="634" t="s">
        <v>330</v>
      </c>
      <c r="B40" s="740">
        <v>353</v>
      </c>
      <c r="C40" s="740">
        <v>160</v>
      </c>
      <c r="D40" s="741">
        <v>147</v>
      </c>
      <c r="E40" s="741">
        <v>62</v>
      </c>
      <c r="F40" s="741">
        <v>206</v>
      </c>
      <c r="G40" s="741">
        <v>98</v>
      </c>
      <c r="H40" s="727" t="s">
        <v>359</v>
      </c>
    </row>
    <row r="41" spans="1:8" ht="20.25" customHeight="1">
      <c r="A41" s="634" t="s">
        <v>360</v>
      </c>
      <c r="B41" s="740">
        <v>117</v>
      </c>
      <c r="C41" s="740">
        <v>85</v>
      </c>
      <c r="D41" s="741">
        <v>57</v>
      </c>
      <c r="E41" s="741">
        <v>46</v>
      </c>
      <c r="F41" s="741">
        <v>60</v>
      </c>
      <c r="G41" s="741">
        <v>39</v>
      </c>
      <c r="H41" s="727" t="s">
        <v>598</v>
      </c>
    </row>
    <row r="42" spans="1:8" ht="20.25" customHeight="1">
      <c r="A42" s="634" t="s">
        <v>361</v>
      </c>
      <c r="B42" s="740">
        <v>55</v>
      </c>
      <c r="C42" s="740">
        <v>25</v>
      </c>
      <c r="D42" s="741">
        <v>25</v>
      </c>
      <c r="E42" s="741">
        <v>9</v>
      </c>
      <c r="F42" s="741">
        <v>30</v>
      </c>
      <c r="G42" s="741">
        <v>16</v>
      </c>
      <c r="H42" s="727" t="s">
        <v>331</v>
      </c>
    </row>
    <row r="43" spans="1:8" ht="20.25" customHeight="1">
      <c r="A43" s="634" t="s">
        <v>332</v>
      </c>
      <c r="B43" s="740">
        <v>103</v>
      </c>
      <c r="C43" s="740">
        <v>61</v>
      </c>
      <c r="D43" s="741">
        <v>43</v>
      </c>
      <c r="E43" s="741">
        <v>30</v>
      </c>
      <c r="F43" s="741">
        <v>60</v>
      </c>
      <c r="G43" s="741">
        <v>31</v>
      </c>
      <c r="H43" s="727" t="s">
        <v>599</v>
      </c>
    </row>
    <row r="44" spans="1:8" ht="20.25" customHeight="1">
      <c r="A44" s="634" t="s">
        <v>362</v>
      </c>
      <c r="B44" s="740">
        <v>114</v>
      </c>
      <c r="C44" s="740">
        <v>68</v>
      </c>
      <c r="D44" s="741">
        <v>38</v>
      </c>
      <c r="E44" s="741">
        <v>20</v>
      </c>
      <c r="F44" s="741">
        <v>76</v>
      </c>
      <c r="G44" s="741">
        <v>48</v>
      </c>
      <c r="H44" s="628" t="s">
        <v>333</v>
      </c>
    </row>
    <row r="45" spans="1:8" ht="20.25" customHeight="1">
      <c r="A45" s="637" t="s">
        <v>276</v>
      </c>
      <c r="B45" s="629">
        <f t="shared" ref="B45" si="0">F45+D45</f>
        <v>5114</v>
      </c>
      <c r="C45" s="629">
        <f t="shared" ref="C45" si="1">G45+E45</f>
        <v>2591</v>
      </c>
      <c r="D45" s="638">
        <f>SUM(D13:D44)</f>
        <v>2146</v>
      </c>
      <c r="E45" s="638">
        <f>SUM(E13:E44)</f>
        <v>1146</v>
      </c>
      <c r="F45" s="638">
        <f>SUM(F13:F44)</f>
        <v>2968</v>
      </c>
      <c r="G45" s="638">
        <f>SUM(G13:G44)</f>
        <v>1445</v>
      </c>
      <c r="H45" s="639" t="s">
        <v>5</v>
      </c>
    </row>
    <row r="46" spans="1:8" ht="12.9" customHeight="1">
      <c r="A46" s="640"/>
      <c r="B46" s="641"/>
      <c r="C46" s="642"/>
      <c r="D46" s="641"/>
      <c r="E46" s="641"/>
      <c r="F46" s="641"/>
      <c r="G46" s="641"/>
      <c r="H46" s="635"/>
    </row>
    <row r="47" spans="1:8" ht="12.9" customHeight="1">
      <c r="A47" s="637"/>
      <c r="B47" s="643"/>
      <c r="C47" s="643"/>
      <c r="D47" s="638"/>
      <c r="E47" s="638"/>
      <c r="F47" s="638"/>
      <c r="G47" s="638"/>
      <c r="H47" s="639"/>
    </row>
    <row r="48" spans="1:8" ht="12.9" customHeight="1">
      <c r="A48" s="246"/>
      <c r="B48" s="636"/>
      <c r="C48" s="636"/>
      <c r="D48" s="636"/>
      <c r="E48" s="636"/>
      <c r="F48" s="636"/>
      <c r="G48" s="636"/>
      <c r="H48" s="644"/>
    </row>
    <row r="49" spans="1:8" ht="12.9" customHeight="1">
      <c r="A49" s="246"/>
      <c r="B49" s="246"/>
      <c r="C49" s="246"/>
      <c r="D49" s="246"/>
      <c r="E49" s="246"/>
      <c r="F49" s="246"/>
      <c r="G49" s="246"/>
      <c r="H49" s="644"/>
    </row>
    <row r="51" spans="1:8" ht="12.9" customHeight="1">
      <c r="A51" s="246"/>
      <c r="B51" s="246"/>
      <c r="C51" s="246"/>
      <c r="D51" s="246"/>
      <c r="E51" s="246"/>
      <c r="F51" s="246"/>
      <c r="G51" s="246"/>
      <c r="H51" s="644"/>
    </row>
    <row r="52" spans="1:8" ht="12.9" customHeight="1">
      <c r="A52" s="5" t="s">
        <v>462</v>
      </c>
      <c r="B52" s="5"/>
      <c r="C52" s="5"/>
      <c r="D52" s="379"/>
      <c r="E52" s="605"/>
      <c r="F52" s="605"/>
      <c r="G52" s="605"/>
      <c r="H52" s="377" t="s">
        <v>461</v>
      </c>
    </row>
    <row r="54" spans="1:8" ht="12.75" customHeight="1">
      <c r="A54" s="645"/>
      <c r="B54" s="246"/>
      <c r="C54" s="246"/>
      <c r="D54" s="246"/>
      <c r="E54" s="246"/>
      <c r="F54" s="246"/>
      <c r="G54" s="246"/>
      <c r="H54" s="646"/>
    </row>
    <row r="56" spans="1:8" ht="12.75" customHeight="1">
      <c r="A56" s="1063"/>
      <c r="B56" s="1063"/>
      <c r="C56" s="1063"/>
      <c r="D56" s="1063"/>
      <c r="E56" s="1063"/>
      <c r="F56" s="1063"/>
      <c r="G56" s="1063"/>
      <c r="H56" s="1063"/>
    </row>
    <row r="57" spans="1:8" ht="12.75" customHeight="1">
      <c r="A57" s="246"/>
      <c r="B57" s="246"/>
      <c r="C57" s="246"/>
      <c r="D57" s="246"/>
      <c r="E57" s="246"/>
      <c r="F57" s="246"/>
      <c r="G57" s="246"/>
      <c r="H57" s="644"/>
    </row>
    <row r="58" spans="1:8" ht="12.75" customHeight="1">
      <c r="A58" s="246"/>
      <c r="B58" s="246"/>
      <c r="C58" s="246"/>
      <c r="D58" s="246"/>
      <c r="E58" s="246"/>
      <c r="F58" s="246"/>
      <c r="G58" s="246"/>
      <c r="H58" s="644"/>
    </row>
    <row r="59" spans="1:8" ht="12.75" customHeight="1">
      <c r="A59" s="246"/>
      <c r="B59" s="246"/>
      <c r="C59" s="246"/>
      <c r="D59" s="246"/>
      <c r="E59" s="246"/>
      <c r="F59" s="246"/>
      <c r="G59" s="246"/>
      <c r="H59" s="644"/>
    </row>
    <row r="60" spans="1:8" ht="12.75" customHeight="1">
      <c r="A60" s="246"/>
      <c r="B60" s="246"/>
      <c r="C60" s="246"/>
      <c r="D60" s="246"/>
      <c r="E60" s="246"/>
      <c r="F60" s="246"/>
      <c r="G60" s="246"/>
      <c r="H60" s="644"/>
    </row>
    <row r="61" spans="1:8" ht="12.75" customHeight="1">
      <c r="A61" s="246"/>
      <c r="B61" s="246"/>
      <c r="C61" s="246"/>
      <c r="D61" s="246"/>
      <c r="E61" s="246"/>
      <c r="F61" s="246"/>
      <c r="G61" s="246"/>
      <c r="H61" s="644"/>
    </row>
    <row r="62" spans="1:8" ht="12.75" customHeight="1">
      <c r="A62" s="246"/>
      <c r="B62" s="246"/>
      <c r="C62" s="246"/>
      <c r="D62" s="246"/>
      <c r="E62" s="246"/>
      <c r="F62" s="246"/>
      <c r="G62" s="246"/>
      <c r="H62" s="246"/>
    </row>
    <row r="63" spans="1:8" ht="12.75" customHeight="1">
      <c r="A63" s="246"/>
      <c r="B63" s="246"/>
      <c r="C63" s="246"/>
      <c r="D63" s="246"/>
      <c r="E63" s="246"/>
      <c r="F63" s="246"/>
      <c r="G63" s="246"/>
      <c r="H63" s="246"/>
    </row>
    <row r="64" spans="1:8" ht="12.75" customHeight="1">
      <c r="A64" s="246"/>
      <c r="B64" s="246"/>
      <c r="C64" s="246"/>
      <c r="D64" s="246"/>
      <c r="E64" s="246"/>
      <c r="F64" s="246"/>
      <c r="G64" s="246"/>
      <c r="H64" s="246"/>
    </row>
    <row r="65" spans="1:8" ht="12.75" customHeight="1">
      <c r="A65" s="246"/>
      <c r="B65" s="246"/>
      <c r="C65" s="246"/>
      <c r="D65" s="246"/>
      <c r="E65" s="246"/>
      <c r="F65" s="246"/>
      <c r="G65" s="246"/>
      <c r="H65" s="246"/>
    </row>
    <row r="66" spans="1:8" ht="12.75" customHeight="1">
      <c r="A66" s="246"/>
      <c r="B66" s="246"/>
      <c r="C66" s="246"/>
      <c r="D66" s="246"/>
      <c r="E66" s="640"/>
      <c r="F66" s="246"/>
      <c r="G66" s="246"/>
      <c r="H66" s="246"/>
    </row>
    <row r="67" spans="1:8" ht="12.75" customHeight="1"/>
    <row r="68" spans="1:8" ht="12.75" customHeight="1"/>
    <row r="69" spans="1:8" ht="12.75" customHeight="1"/>
    <row r="70" spans="1:8" ht="12.75" customHeight="1"/>
    <row r="71" spans="1:8" ht="12.75" customHeight="1"/>
    <row r="72" spans="1:8" ht="12.75" customHeight="1"/>
    <row r="73" spans="1:8" ht="12.75" customHeight="1"/>
    <row r="74" spans="1:8" ht="14.1" customHeight="1"/>
    <row r="75" spans="1:8" ht="18.899999999999999" customHeight="1"/>
    <row r="76" spans="1:8" ht="12.75" customHeight="1"/>
    <row r="77" spans="1:8" ht="12.75" customHeight="1"/>
    <row r="78" spans="1:8" ht="12.75" customHeight="1"/>
    <row r="79" spans="1:8" ht="12.75" customHeight="1"/>
    <row r="80" spans="1:8" ht="10.5" customHeight="1"/>
    <row r="81" ht="13.5" customHeight="1"/>
    <row r="82" ht="13.5" customHeight="1"/>
    <row r="83" ht="13.5" customHeight="1"/>
  </sheetData>
  <mergeCells count="6">
    <mergeCell ref="A56:H56"/>
    <mergeCell ref="G3:H3"/>
    <mergeCell ref="F4:H4"/>
    <mergeCell ref="G5:H5"/>
    <mergeCell ref="B7:C7"/>
    <mergeCell ref="B8:C8"/>
  </mergeCells>
  <conditionalFormatting sqref="B58:C58">
    <cfRule type="cellIs" dxfId="0" priority="1" operator="equal">
      <formula>1</formula>
    </cfRule>
  </conditionalFormatting>
  <pageMargins left="0.7" right="0.7" top="0.75" bottom="0.75" header="0.3" footer="0.3"/>
  <pageSetup paperSize="9" scale="77" fitToWidth="0" fitToHeight="2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00B050"/>
  </sheetPr>
  <dimension ref="A1:J86"/>
  <sheetViews>
    <sheetView showGridLines="0" view="pageLayout" workbookViewId="0">
      <selection activeCell="D13" sqref="D13"/>
    </sheetView>
  </sheetViews>
  <sheetFormatPr baseColWidth="10" defaultRowHeight="13.2"/>
  <cols>
    <col min="1" max="1" width="35.88671875" style="658" customWidth="1"/>
    <col min="2" max="2" width="11.33203125" style="658" customWidth="1"/>
    <col min="3" max="3" width="12.33203125" style="658" customWidth="1"/>
    <col min="4" max="4" width="13.88671875" style="658" customWidth="1"/>
    <col min="5" max="5" width="32.6640625" style="658" customWidth="1"/>
    <col min="6" max="6" width="2.88671875" style="658" hidden="1" customWidth="1"/>
    <col min="7" max="252" width="11.44140625" style="658"/>
    <col min="253" max="253" width="35.88671875" style="658" customWidth="1"/>
    <col min="254" max="254" width="18.6640625" style="658" customWidth="1"/>
    <col min="255" max="255" width="19.44140625" style="658" customWidth="1"/>
    <col min="256" max="256" width="32.6640625" style="658" customWidth="1"/>
    <col min="257" max="257" width="0" style="658" hidden="1" customWidth="1"/>
    <col min="258" max="258" width="31.109375" style="658" customWidth="1"/>
    <col min="259" max="508" width="11.44140625" style="658"/>
    <col min="509" max="509" width="35.88671875" style="658" customWidth="1"/>
    <col min="510" max="510" width="18.6640625" style="658" customWidth="1"/>
    <col min="511" max="511" width="19.44140625" style="658" customWidth="1"/>
    <col min="512" max="512" width="32.6640625" style="658" customWidth="1"/>
    <col min="513" max="513" width="0" style="658" hidden="1" customWidth="1"/>
    <col min="514" max="514" width="31.109375" style="658" customWidth="1"/>
    <col min="515" max="764" width="11.44140625" style="658"/>
    <col min="765" max="765" width="35.88671875" style="658" customWidth="1"/>
    <col min="766" max="766" width="18.6640625" style="658" customWidth="1"/>
    <col min="767" max="767" width="19.44140625" style="658" customWidth="1"/>
    <col min="768" max="768" width="32.6640625" style="658" customWidth="1"/>
    <col min="769" max="769" width="0" style="658" hidden="1" customWidth="1"/>
    <col min="770" max="770" width="31.109375" style="658" customWidth="1"/>
    <col min="771" max="1020" width="11.44140625" style="658"/>
    <col min="1021" max="1021" width="35.88671875" style="658" customWidth="1"/>
    <col min="1022" max="1022" width="18.6640625" style="658" customWidth="1"/>
    <col min="1023" max="1023" width="19.44140625" style="658" customWidth="1"/>
    <col min="1024" max="1024" width="32.6640625" style="658" customWidth="1"/>
    <col min="1025" max="1025" width="0" style="658" hidden="1" customWidth="1"/>
    <col min="1026" max="1026" width="31.109375" style="658" customWidth="1"/>
    <col min="1027" max="1276" width="11.44140625" style="658"/>
    <col min="1277" max="1277" width="35.88671875" style="658" customWidth="1"/>
    <col min="1278" max="1278" width="18.6640625" style="658" customWidth="1"/>
    <col min="1279" max="1279" width="19.44140625" style="658" customWidth="1"/>
    <col min="1280" max="1280" width="32.6640625" style="658" customWidth="1"/>
    <col min="1281" max="1281" width="0" style="658" hidden="1" customWidth="1"/>
    <col min="1282" max="1282" width="31.109375" style="658" customWidth="1"/>
    <col min="1283" max="1532" width="11.44140625" style="658"/>
    <col min="1533" max="1533" width="35.88671875" style="658" customWidth="1"/>
    <col min="1534" max="1534" width="18.6640625" style="658" customWidth="1"/>
    <col min="1535" max="1535" width="19.44140625" style="658" customWidth="1"/>
    <col min="1536" max="1536" width="32.6640625" style="658" customWidth="1"/>
    <col min="1537" max="1537" width="0" style="658" hidden="1" customWidth="1"/>
    <col min="1538" max="1538" width="31.109375" style="658" customWidth="1"/>
    <col min="1539" max="1788" width="11.44140625" style="658"/>
    <col min="1789" max="1789" width="35.88671875" style="658" customWidth="1"/>
    <col min="1790" max="1790" width="18.6640625" style="658" customWidth="1"/>
    <col min="1791" max="1791" width="19.44140625" style="658" customWidth="1"/>
    <col min="1792" max="1792" width="32.6640625" style="658" customWidth="1"/>
    <col min="1793" max="1793" width="0" style="658" hidden="1" customWidth="1"/>
    <col min="1794" max="1794" width="31.109375" style="658" customWidth="1"/>
    <col min="1795" max="2044" width="11.44140625" style="658"/>
    <col min="2045" max="2045" width="35.88671875" style="658" customWidth="1"/>
    <col min="2046" max="2046" width="18.6640625" style="658" customWidth="1"/>
    <col min="2047" max="2047" width="19.44140625" style="658" customWidth="1"/>
    <col min="2048" max="2048" width="32.6640625" style="658" customWidth="1"/>
    <col min="2049" max="2049" width="0" style="658" hidden="1" customWidth="1"/>
    <col min="2050" max="2050" width="31.109375" style="658" customWidth="1"/>
    <col min="2051" max="2300" width="11.44140625" style="658"/>
    <col min="2301" max="2301" width="35.88671875" style="658" customWidth="1"/>
    <col min="2302" max="2302" width="18.6640625" style="658" customWidth="1"/>
    <col min="2303" max="2303" width="19.44140625" style="658" customWidth="1"/>
    <col min="2304" max="2304" width="32.6640625" style="658" customWidth="1"/>
    <col min="2305" max="2305" width="0" style="658" hidden="1" customWidth="1"/>
    <col min="2306" max="2306" width="31.109375" style="658" customWidth="1"/>
    <col min="2307" max="2556" width="11.44140625" style="658"/>
    <col min="2557" max="2557" width="35.88671875" style="658" customWidth="1"/>
    <col min="2558" max="2558" width="18.6640625" style="658" customWidth="1"/>
    <col min="2559" max="2559" width="19.44140625" style="658" customWidth="1"/>
    <col min="2560" max="2560" width="32.6640625" style="658" customWidth="1"/>
    <col min="2561" max="2561" width="0" style="658" hidden="1" customWidth="1"/>
    <col min="2562" max="2562" width="31.109375" style="658" customWidth="1"/>
    <col min="2563" max="2812" width="11.44140625" style="658"/>
    <col min="2813" max="2813" width="35.88671875" style="658" customWidth="1"/>
    <col min="2814" max="2814" width="18.6640625" style="658" customWidth="1"/>
    <col min="2815" max="2815" width="19.44140625" style="658" customWidth="1"/>
    <col min="2816" max="2816" width="32.6640625" style="658" customWidth="1"/>
    <col min="2817" max="2817" width="0" style="658" hidden="1" customWidth="1"/>
    <col min="2818" max="2818" width="31.109375" style="658" customWidth="1"/>
    <col min="2819" max="3068" width="11.44140625" style="658"/>
    <col min="3069" max="3069" width="35.88671875" style="658" customWidth="1"/>
    <col min="3070" max="3070" width="18.6640625" style="658" customWidth="1"/>
    <col min="3071" max="3071" width="19.44140625" style="658" customWidth="1"/>
    <col min="3072" max="3072" width="32.6640625" style="658" customWidth="1"/>
    <col min="3073" max="3073" width="0" style="658" hidden="1" customWidth="1"/>
    <col min="3074" max="3074" width="31.109375" style="658" customWidth="1"/>
    <col min="3075" max="3324" width="11.44140625" style="658"/>
    <col min="3325" max="3325" width="35.88671875" style="658" customWidth="1"/>
    <col min="3326" max="3326" width="18.6640625" style="658" customWidth="1"/>
    <col min="3327" max="3327" width="19.44140625" style="658" customWidth="1"/>
    <col min="3328" max="3328" width="32.6640625" style="658" customWidth="1"/>
    <col min="3329" max="3329" width="0" style="658" hidden="1" customWidth="1"/>
    <col min="3330" max="3330" width="31.109375" style="658" customWidth="1"/>
    <col min="3331" max="3580" width="11.44140625" style="658"/>
    <col min="3581" max="3581" width="35.88671875" style="658" customWidth="1"/>
    <col min="3582" max="3582" width="18.6640625" style="658" customWidth="1"/>
    <col min="3583" max="3583" width="19.44140625" style="658" customWidth="1"/>
    <col min="3584" max="3584" width="32.6640625" style="658" customWidth="1"/>
    <col min="3585" max="3585" width="0" style="658" hidden="1" customWidth="1"/>
    <col min="3586" max="3586" width="31.109375" style="658" customWidth="1"/>
    <col min="3587" max="3836" width="11.44140625" style="658"/>
    <col min="3837" max="3837" width="35.88671875" style="658" customWidth="1"/>
    <col min="3838" max="3838" width="18.6640625" style="658" customWidth="1"/>
    <col min="3839" max="3839" width="19.44140625" style="658" customWidth="1"/>
    <col min="3840" max="3840" width="32.6640625" style="658" customWidth="1"/>
    <col min="3841" max="3841" width="0" style="658" hidden="1" customWidth="1"/>
    <col min="3842" max="3842" width="31.109375" style="658" customWidth="1"/>
    <col min="3843" max="4092" width="11.44140625" style="658"/>
    <col min="4093" max="4093" width="35.88671875" style="658" customWidth="1"/>
    <col min="4094" max="4094" width="18.6640625" style="658" customWidth="1"/>
    <col min="4095" max="4095" width="19.44140625" style="658" customWidth="1"/>
    <col min="4096" max="4096" width="32.6640625" style="658" customWidth="1"/>
    <col min="4097" max="4097" width="0" style="658" hidden="1" customWidth="1"/>
    <col min="4098" max="4098" width="31.109375" style="658" customWidth="1"/>
    <col min="4099" max="4348" width="11.44140625" style="658"/>
    <col min="4349" max="4349" width="35.88671875" style="658" customWidth="1"/>
    <col min="4350" max="4350" width="18.6640625" style="658" customWidth="1"/>
    <col min="4351" max="4351" width="19.44140625" style="658" customWidth="1"/>
    <col min="4352" max="4352" width="32.6640625" style="658" customWidth="1"/>
    <col min="4353" max="4353" width="0" style="658" hidden="1" customWidth="1"/>
    <col min="4354" max="4354" width="31.109375" style="658" customWidth="1"/>
    <col min="4355" max="4604" width="11.44140625" style="658"/>
    <col min="4605" max="4605" width="35.88671875" style="658" customWidth="1"/>
    <col min="4606" max="4606" width="18.6640625" style="658" customWidth="1"/>
    <col min="4607" max="4607" width="19.44140625" style="658" customWidth="1"/>
    <col min="4608" max="4608" width="32.6640625" style="658" customWidth="1"/>
    <col min="4609" max="4609" width="0" style="658" hidden="1" customWidth="1"/>
    <col min="4610" max="4610" width="31.109375" style="658" customWidth="1"/>
    <col min="4611" max="4860" width="11.44140625" style="658"/>
    <col min="4861" max="4861" width="35.88671875" style="658" customWidth="1"/>
    <col min="4862" max="4862" width="18.6640625" style="658" customWidth="1"/>
    <col min="4863" max="4863" width="19.44140625" style="658" customWidth="1"/>
    <col min="4864" max="4864" width="32.6640625" style="658" customWidth="1"/>
    <col min="4865" max="4865" width="0" style="658" hidden="1" customWidth="1"/>
    <col min="4866" max="4866" width="31.109375" style="658" customWidth="1"/>
    <col min="4867" max="5116" width="11.44140625" style="658"/>
    <col min="5117" max="5117" width="35.88671875" style="658" customWidth="1"/>
    <col min="5118" max="5118" width="18.6640625" style="658" customWidth="1"/>
    <col min="5119" max="5119" width="19.44140625" style="658" customWidth="1"/>
    <col min="5120" max="5120" width="32.6640625" style="658" customWidth="1"/>
    <col min="5121" max="5121" width="0" style="658" hidden="1" customWidth="1"/>
    <col min="5122" max="5122" width="31.109375" style="658" customWidth="1"/>
    <col min="5123" max="5372" width="11.44140625" style="658"/>
    <col min="5373" max="5373" width="35.88671875" style="658" customWidth="1"/>
    <col min="5374" max="5374" width="18.6640625" style="658" customWidth="1"/>
    <col min="5375" max="5375" width="19.44140625" style="658" customWidth="1"/>
    <col min="5376" max="5376" width="32.6640625" style="658" customWidth="1"/>
    <col min="5377" max="5377" width="0" style="658" hidden="1" customWidth="1"/>
    <col min="5378" max="5378" width="31.109375" style="658" customWidth="1"/>
    <col min="5379" max="5628" width="11.44140625" style="658"/>
    <col min="5629" max="5629" width="35.88671875" style="658" customWidth="1"/>
    <col min="5630" max="5630" width="18.6640625" style="658" customWidth="1"/>
    <col min="5631" max="5631" width="19.44140625" style="658" customWidth="1"/>
    <col min="5632" max="5632" width="32.6640625" style="658" customWidth="1"/>
    <col min="5633" max="5633" width="0" style="658" hidden="1" customWidth="1"/>
    <col min="5634" max="5634" width="31.109375" style="658" customWidth="1"/>
    <col min="5635" max="5884" width="11.44140625" style="658"/>
    <col min="5885" max="5885" width="35.88671875" style="658" customWidth="1"/>
    <col min="5886" max="5886" width="18.6640625" style="658" customWidth="1"/>
    <col min="5887" max="5887" width="19.44140625" style="658" customWidth="1"/>
    <col min="5888" max="5888" width="32.6640625" style="658" customWidth="1"/>
    <col min="5889" max="5889" width="0" style="658" hidden="1" customWidth="1"/>
    <col min="5890" max="5890" width="31.109375" style="658" customWidth="1"/>
    <col min="5891" max="6140" width="11.44140625" style="658"/>
    <col min="6141" max="6141" width="35.88671875" style="658" customWidth="1"/>
    <col min="6142" max="6142" width="18.6640625" style="658" customWidth="1"/>
    <col min="6143" max="6143" width="19.44140625" style="658" customWidth="1"/>
    <col min="6144" max="6144" width="32.6640625" style="658" customWidth="1"/>
    <col min="6145" max="6145" width="0" style="658" hidden="1" customWidth="1"/>
    <col min="6146" max="6146" width="31.109375" style="658" customWidth="1"/>
    <col min="6147" max="6396" width="11.44140625" style="658"/>
    <col min="6397" max="6397" width="35.88671875" style="658" customWidth="1"/>
    <col min="6398" max="6398" width="18.6640625" style="658" customWidth="1"/>
    <col min="6399" max="6399" width="19.44140625" style="658" customWidth="1"/>
    <col min="6400" max="6400" width="32.6640625" style="658" customWidth="1"/>
    <col min="6401" max="6401" width="0" style="658" hidden="1" customWidth="1"/>
    <col min="6402" max="6402" width="31.109375" style="658" customWidth="1"/>
    <col min="6403" max="6652" width="11.44140625" style="658"/>
    <col min="6653" max="6653" width="35.88671875" style="658" customWidth="1"/>
    <col min="6654" max="6654" width="18.6640625" style="658" customWidth="1"/>
    <col min="6655" max="6655" width="19.44140625" style="658" customWidth="1"/>
    <col min="6656" max="6656" width="32.6640625" style="658" customWidth="1"/>
    <col min="6657" max="6657" width="0" style="658" hidden="1" customWidth="1"/>
    <col min="6658" max="6658" width="31.109375" style="658" customWidth="1"/>
    <col min="6659" max="6908" width="11.44140625" style="658"/>
    <col min="6909" max="6909" width="35.88671875" style="658" customWidth="1"/>
    <col min="6910" max="6910" width="18.6640625" style="658" customWidth="1"/>
    <col min="6911" max="6911" width="19.44140625" style="658" customWidth="1"/>
    <col min="6912" max="6912" width="32.6640625" style="658" customWidth="1"/>
    <col min="6913" max="6913" width="0" style="658" hidden="1" customWidth="1"/>
    <col min="6914" max="6914" width="31.109375" style="658" customWidth="1"/>
    <col min="6915" max="7164" width="11.44140625" style="658"/>
    <col min="7165" max="7165" width="35.88671875" style="658" customWidth="1"/>
    <col min="7166" max="7166" width="18.6640625" style="658" customWidth="1"/>
    <col min="7167" max="7167" width="19.44140625" style="658" customWidth="1"/>
    <col min="7168" max="7168" width="32.6640625" style="658" customWidth="1"/>
    <col min="7169" max="7169" width="0" style="658" hidden="1" customWidth="1"/>
    <col min="7170" max="7170" width="31.109375" style="658" customWidth="1"/>
    <col min="7171" max="7420" width="11.44140625" style="658"/>
    <col min="7421" max="7421" width="35.88671875" style="658" customWidth="1"/>
    <col min="7422" max="7422" width="18.6640625" style="658" customWidth="1"/>
    <col min="7423" max="7423" width="19.44140625" style="658" customWidth="1"/>
    <col min="7424" max="7424" width="32.6640625" style="658" customWidth="1"/>
    <col min="7425" max="7425" width="0" style="658" hidden="1" customWidth="1"/>
    <col min="7426" max="7426" width="31.109375" style="658" customWidth="1"/>
    <col min="7427" max="7676" width="11.44140625" style="658"/>
    <col min="7677" max="7677" width="35.88671875" style="658" customWidth="1"/>
    <col min="7678" max="7678" width="18.6640625" style="658" customWidth="1"/>
    <col min="7679" max="7679" width="19.44140625" style="658" customWidth="1"/>
    <col min="7680" max="7680" width="32.6640625" style="658" customWidth="1"/>
    <col min="7681" max="7681" width="0" style="658" hidden="1" customWidth="1"/>
    <col min="7682" max="7682" width="31.109375" style="658" customWidth="1"/>
    <col min="7683" max="7932" width="11.44140625" style="658"/>
    <col min="7933" max="7933" width="35.88671875" style="658" customWidth="1"/>
    <col min="7934" max="7934" width="18.6640625" style="658" customWidth="1"/>
    <col min="7935" max="7935" width="19.44140625" style="658" customWidth="1"/>
    <col min="7936" max="7936" width="32.6640625" style="658" customWidth="1"/>
    <col min="7937" max="7937" width="0" style="658" hidden="1" customWidth="1"/>
    <col min="7938" max="7938" width="31.109375" style="658" customWidth="1"/>
    <col min="7939" max="8188" width="11.44140625" style="658"/>
    <col min="8189" max="8189" width="35.88671875" style="658" customWidth="1"/>
    <col min="8190" max="8190" width="18.6640625" style="658" customWidth="1"/>
    <col min="8191" max="8191" width="19.44140625" style="658" customWidth="1"/>
    <col min="8192" max="8192" width="32.6640625" style="658" customWidth="1"/>
    <col min="8193" max="8193" width="0" style="658" hidden="1" customWidth="1"/>
    <col min="8194" max="8194" width="31.109375" style="658" customWidth="1"/>
    <col min="8195" max="8444" width="11.44140625" style="658"/>
    <col min="8445" max="8445" width="35.88671875" style="658" customWidth="1"/>
    <col min="8446" max="8446" width="18.6640625" style="658" customWidth="1"/>
    <col min="8447" max="8447" width="19.44140625" style="658" customWidth="1"/>
    <col min="8448" max="8448" width="32.6640625" style="658" customWidth="1"/>
    <col min="8449" max="8449" width="0" style="658" hidden="1" customWidth="1"/>
    <col min="8450" max="8450" width="31.109375" style="658" customWidth="1"/>
    <col min="8451" max="8700" width="11.44140625" style="658"/>
    <col min="8701" max="8701" width="35.88671875" style="658" customWidth="1"/>
    <col min="8702" max="8702" width="18.6640625" style="658" customWidth="1"/>
    <col min="8703" max="8703" width="19.44140625" style="658" customWidth="1"/>
    <col min="8704" max="8704" width="32.6640625" style="658" customWidth="1"/>
    <col min="8705" max="8705" width="0" style="658" hidden="1" customWidth="1"/>
    <col min="8706" max="8706" width="31.109375" style="658" customWidth="1"/>
    <col min="8707" max="8956" width="11.44140625" style="658"/>
    <col min="8957" max="8957" width="35.88671875" style="658" customWidth="1"/>
    <col min="8958" max="8958" width="18.6640625" style="658" customWidth="1"/>
    <col min="8959" max="8959" width="19.44140625" style="658" customWidth="1"/>
    <col min="8960" max="8960" width="32.6640625" style="658" customWidth="1"/>
    <col min="8961" max="8961" width="0" style="658" hidden="1" customWidth="1"/>
    <col min="8962" max="8962" width="31.109375" style="658" customWidth="1"/>
    <col min="8963" max="9212" width="11.44140625" style="658"/>
    <col min="9213" max="9213" width="35.88671875" style="658" customWidth="1"/>
    <col min="9214" max="9214" width="18.6640625" style="658" customWidth="1"/>
    <col min="9215" max="9215" width="19.44140625" style="658" customWidth="1"/>
    <col min="9216" max="9216" width="32.6640625" style="658" customWidth="1"/>
    <col min="9217" max="9217" width="0" style="658" hidden="1" customWidth="1"/>
    <col min="9218" max="9218" width="31.109375" style="658" customWidth="1"/>
    <col min="9219" max="9468" width="11.44140625" style="658"/>
    <col min="9469" max="9469" width="35.88671875" style="658" customWidth="1"/>
    <col min="9470" max="9470" width="18.6640625" style="658" customWidth="1"/>
    <col min="9471" max="9471" width="19.44140625" style="658" customWidth="1"/>
    <col min="9472" max="9472" width="32.6640625" style="658" customWidth="1"/>
    <col min="9473" max="9473" width="0" style="658" hidden="1" customWidth="1"/>
    <col min="9474" max="9474" width="31.109375" style="658" customWidth="1"/>
    <col min="9475" max="9724" width="11.44140625" style="658"/>
    <col min="9725" max="9725" width="35.88671875" style="658" customWidth="1"/>
    <col min="9726" max="9726" width="18.6640625" style="658" customWidth="1"/>
    <col min="9727" max="9727" width="19.44140625" style="658" customWidth="1"/>
    <col min="9728" max="9728" width="32.6640625" style="658" customWidth="1"/>
    <col min="9729" max="9729" width="0" style="658" hidden="1" customWidth="1"/>
    <col min="9730" max="9730" width="31.109375" style="658" customWidth="1"/>
    <col min="9731" max="9980" width="11.44140625" style="658"/>
    <col min="9981" max="9981" width="35.88671875" style="658" customWidth="1"/>
    <col min="9982" max="9982" width="18.6640625" style="658" customWidth="1"/>
    <col min="9983" max="9983" width="19.44140625" style="658" customWidth="1"/>
    <col min="9984" max="9984" width="32.6640625" style="658" customWidth="1"/>
    <col min="9985" max="9985" width="0" style="658" hidden="1" customWidth="1"/>
    <col min="9986" max="9986" width="31.109375" style="658" customWidth="1"/>
    <col min="9987" max="10236" width="11.44140625" style="658"/>
    <col min="10237" max="10237" width="35.88671875" style="658" customWidth="1"/>
    <col min="10238" max="10238" width="18.6640625" style="658" customWidth="1"/>
    <col min="10239" max="10239" width="19.44140625" style="658" customWidth="1"/>
    <col min="10240" max="10240" width="32.6640625" style="658" customWidth="1"/>
    <col min="10241" max="10241" width="0" style="658" hidden="1" customWidth="1"/>
    <col min="10242" max="10242" width="31.109375" style="658" customWidth="1"/>
    <col min="10243" max="10492" width="11.44140625" style="658"/>
    <col min="10493" max="10493" width="35.88671875" style="658" customWidth="1"/>
    <col min="10494" max="10494" width="18.6640625" style="658" customWidth="1"/>
    <col min="10495" max="10495" width="19.44140625" style="658" customWidth="1"/>
    <col min="10496" max="10496" width="32.6640625" style="658" customWidth="1"/>
    <col min="10497" max="10497" width="0" style="658" hidden="1" customWidth="1"/>
    <col min="10498" max="10498" width="31.109375" style="658" customWidth="1"/>
    <col min="10499" max="10748" width="11.44140625" style="658"/>
    <col min="10749" max="10749" width="35.88671875" style="658" customWidth="1"/>
    <col min="10750" max="10750" width="18.6640625" style="658" customWidth="1"/>
    <col min="10751" max="10751" width="19.44140625" style="658" customWidth="1"/>
    <col min="10752" max="10752" width="32.6640625" style="658" customWidth="1"/>
    <col min="10753" max="10753" width="0" style="658" hidden="1" customWidth="1"/>
    <col min="10754" max="10754" width="31.109375" style="658" customWidth="1"/>
    <col min="10755" max="11004" width="11.44140625" style="658"/>
    <col min="11005" max="11005" width="35.88671875" style="658" customWidth="1"/>
    <col min="11006" max="11006" width="18.6640625" style="658" customWidth="1"/>
    <col min="11007" max="11007" width="19.44140625" style="658" customWidth="1"/>
    <col min="11008" max="11008" width="32.6640625" style="658" customWidth="1"/>
    <col min="11009" max="11009" width="0" style="658" hidden="1" customWidth="1"/>
    <col min="11010" max="11010" width="31.109375" style="658" customWidth="1"/>
    <col min="11011" max="11260" width="11.44140625" style="658"/>
    <col min="11261" max="11261" width="35.88671875" style="658" customWidth="1"/>
    <col min="11262" max="11262" width="18.6640625" style="658" customWidth="1"/>
    <col min="11263" max="11263" width="19.44140625" style="658" customWidth="1"/>
    <col min="11264" max="11264" width="32.6640625" style="658" customWidth="1"/>
    <col min="11265" max="11265" width="0" style="658" hidden="1" customWidth="1"/>
    <col min="11266" max="11266" width="31.109375" style="658" customWidth="1"/>
    <col min="11267" max="11516" width="11.44140625" style="658"/>
    <col min="11517" max="11517" width="35.88671875" style="658" customWidth="1"/>
    <col min="11518" max="11518" width="18.6640625" style="658" customWidth="1"/>
    <col min="11519" max="11519" width="19.44140625" style="658" customWidth="1"/>
    <col min="11520" max="11520" width="32.6640625" style="658" customWidth="1"/>
    <col min="11521" max="11521" width="0" style="658" hidden="1" customWidth="1"/>
    <col min="11522" max="11522" width="31.109375" style="658" customWidth="1"/>
    <col min="11523" max="11772" width="11.44140625" style="658"/>
    <col min="11773" max="11773" width="35.88671875" style="658" customWidth="1"/>
    <col min="11774" max="11774" width="18.6640625" style="658" customWidth="1"/>
    <col min="11775" max="11775" width="19.44140625" style="658" customWidth="1"/>
    <col min="11776" max="11776" width="32.6640625" style="658" customWidth="1"/>
    <col min="11777" max="11777" width="0" style="658" hidden="1" customWidth="1"/>
    <col min="11778" max="11778" width="31.109375" style="658" customWidth="1"/>
    <col min="11779" max="12028" width="11.44140625" style="658"/>
    <col min="12029" max="12029" width="35.88671875" style="658" customWidth="1"/>
    <col min="12030" max="12030" width="18.6640625" style="658" customWidth="1"/>
    <col min="12031" max="12031" width="19.44140625" style="658" customWidth="1"/>
    <col min="12032" max="12032" width="32.6640625" style="658" customWidth="1"/>
    <col min="12033" max="12033" width="0" style="658" hidden="1" customWidth="1"/>
    <col min="12034" max="12034" width="31.109375" style="658" customWidth="1"/>
    <col min="12035" max="12284" width="11.44140625" style="658"/>
    <col min="12285" max="12285" width="35.88671875" style="658" customWidth="1"/>
    <col min="12286" max="12286" width="18.6640625" style="658" customWidth="1"/>
    <col min="12287" max="12287" width="19.44140625" style="658" customWidth="1"/>
    <col min="12288" max="12288" width="32.6640625" style="658" customWidth="1"/>
    <col min="12289" max="12289" width="0" style="658" hidden="1" customWidth="1"/>
    <col min="12290" max="12290" width="31.109375" style="658" customWidth="1"/>
    <col min="12291" max="12540" width="11.44140625" style="658"/>
    <col min="12541" max="12541" width="35.88671875" style="658" customWidth="1"/>
    <col min="12542" max="12542" width="18.6640625" style="658" customWidth="1"/>
    <col min="12543" max="12543" width="19.44140625" style="658" customWidth="1"/>
    <col min="12544" max="12544" width="32.6640625" style="658" customWidth="1"/>
    <col min="12545" max="12545" width="0" style="658" hidden="1" customWidth="1"/>
    <col min="12546" max="12546" width="31.109375" style="658" customWidth="1"/>
    <col min="12547" max="12796" width="11.44140625" style="658"/>
    <col min="12797" max="12797" width="35.88671875" style="658" customWidth="1"/>
    <col min="12798" max="12798" width="18.6640625" style="658" customWidth="1"/>
    <col min="12799" max="12799" width="19.44140625" style="658" customWidth="1"/>
    <col min="12800" max="12800" width="32.6640625" style="658" customWidth="1"/>
    <col min="12801" max="12801" width="0" style="658" hidden="1" customWidth="1"/>
    <col min="12802" max="12802" width="31.109375" style="658" customWidth="1"/>
    <col min="12803" max="13052" width="11.44140625" style="658"/>
    <col min="13053" max="13053" width="35.88671875" style="658" customWidth="1"/>
    <col min="13054" max="13054" width="18.6640625" style="658" customWidth="1"/>
    <col min="13055" max="13055" width="19.44140625" style="658" customWidth="1"/>
    <col min="13056" max="13056" width="32.6640625" style="658" customWidth="1"/>
    <col min="13057" max="13057" width="0" style="658" hidden="1" customWidth="1"/>
    <col min="13058" max="13058" width="31.109375" style="658" customWidth="1"/>
    <col min="13059" max="13308" width="11.44140625" style="658"/>
    <col min="13309" max="13309" width="35.88671875" style="658" customWidth="1"/>
    <col min="13310" max="13310" width="18.6640625" style="658" customWidth="1"/>
    <col min="13311" max="13311" width="19.44140625" style="658" customWidth="1"/>
    <col min="13312" max="13312" width="32.6640625" style="658" customWidth="1"/>
    <col min="13313" max="13313" width="0" style="658" hidden="1" customWidth="1"/>
    <col min="13314" max="13314" width="31.109375" style="658" customWidth="1"/>
    <col min="13315" max="13564" width="11.44140625" style="658"/>
    <col min="13565" max="13565" width="35.88671875" style="658" customWidth="1"/>
    <col min="13566" max="13566" width="18.6640625" style="658" customWidth="1"/>
    <col min="13567" max="13567" width="19.44140625" style="658" customWidth="1"/>
    <col min="13568" max="13568" width="32.6640625" style="658" customWidth="1"/>
    <col min="13569" max="13569" width="0" style="658" hidden="1" customWidth="1"/>
    <col min="13570" max="13570" width="31.109375" style="658" customWidth="1"/>
    <col min="13571" max="13820" width="11.44140625" style="658"/>
    <col min="13821" max="13821" width="35.88671875" style="658" customWidth="1"/>
    <col min="13822" max="13822" width="18.6640625" style="658" customWidth="1"/>
    <col min="13823" max="13823" width="19.44140625" style="658" customWidth="1"/>
    <col min="13824" max="13824" width="32.6640625" style="658" customWidth="1"/>
    <col min="13825" max="13825" width="0" style="658" hidden="1" customWidth="1"/>
    <col min="13826" max="13826" width="31.109375" style="658" customWidth="1"/>
    <col min="13827" max="14076" width="11.44140625" style="658"/>
    <col min="14077" max="14077" width="35.88671875" style="658" customWidth="1"/>
    <col min="14078" max="14078" width="18.6640625" style="658" customWidth="1"/>
    <col min="14079" max="14079" width="19.44140625" style="658" customWidth="1"/>
    <col min="14080" max="14080" width="32.6640625" style="658" customWidth="1"/>
    <col min="14081" max="14081" width="0" style="658" hidden="1" customWidth="1"/>
    <col min="14082" max="14082" width="31.109375" style="658" customWidth="1"/>
    <col min="14083" max="14332" width="11.44140625" style="658"/>
    <col min="14333" max="14333" width="35.88671875" style="658" customWidth="1"/>
    <col min="14334" max="14334" width="18.6640625" style="658" customWidth="1"/>
    <col min="14335" max="14335" width="19.44140625" style="658" customWidth="1"/>
    <col min="14336" max="14336" width="32.6640625" style="658" customWidth="1"/>
    <col min="14337" max="14337" width="0" style="658" hidden="1" customWidth="1"/>
    <col min="14338" max="14338" width="31.109375" style="658" customWidth="1"/>
    <col min="14339" max="14588" width="11.44140625" style="658"/>
    <col min="14589" max="14589" width="35.88671875" style="658" customWidth="1"/>
    <col min="14590" max="14590" width="18.6640625" style="658" customWidth="1"/>
    <col min="14591" max="14591" width="19.44140625" style="658" customWidth="1"/>
    <col min="14592" max="14592" width="32.6640625" style="658" customWidth="1"/>
    <col min="14593" max="14593" width="0" style="658" hidden="1" customWidth="1"/>
    <col min="14594" max="14594" width="31.109375" style="658" customWidth="1"/>
    <col min="14595" max="14844" width="11.44140625" style="658"/>
    <col min="14845" max="14845" width="35.88671875" style="658" customWidth="1"/>
    <col min="14846" max="14846" width="18.6640625" style="658" customWidth="1"/>
    <col min="14847" max="14847" width="19.44140625" style="658" customWidth="1"/>
    <col min="14848" max="14848" width="32.6640625" style="658" customWidth="1"/>
    <col min="14849" max="14849" width="0" style="658" hidden="1" customWidth="1"/>
    <col min="14850" max="14850" width="31.109375" style="658" customWidth="1"/>
    <col min="14851" max="15100" width="11.44140625" style="658"/>
    <col min="15101" max="15101" width="35.88671875" style="658" customWidth="1"/>
    <col min="15102" max="15102" width="18.6640625" style="658" customWidth="1"/>
    <col min="15103" max="15103" width="19.44140625" style="658" customWidth="1"/>
    <col min="15104" max="15104" width="32.6640625" style="658" customWidth="1"/>
    <col min="15105" max="15105" width="0" style="658" hidden="1" customWidth="1"/>
    <col min="15106" max="15106" width="31.109375" style="658" customWidth="1"/>
    <col min="15107" max="15356" width="11.44140625" style="658"/>
    <col min="15357" max="15357" width="35.88671875" style="658" customWidth="1"/>
    <col min="15358" max="15358" width="18.6640625" style="658" customWidth="1"/>
    <col min="15359" max="15359" width="19.44140625" style="658" customWidth="1"/>
    <col min="15360" max="15360" width="32.6640625" style="658" customWidth="1"/>
    <col min="15361" max="15361" width="0" style="658" hidden="1" customWidth="1"/>
    <col min="15362" max="15362" width="31.109375" style="658" customWidth="1"/>
    <col min="15363" max="15612" width="11.44140625" style="658"/>
    <col min="15613" max="15613" width="35.88671875" style="658" customWidth="1"/>
    <col min="15614" max="15614" width="18.6640625" style="658" customWidth="1"/>
    <col min="15615" max="15615" width="19.44140625" style="658" customWidth="1"/>
    <col min="15616" max="15616" width="32.6640625" style="658" customWidth="1"/>
    <col min="15617" max="15617" width="0" style="658" hidden="1" customWidth="1"/>
    <col min="15618" max="15618" width="31.109375" style="658" customWidth="1"/>
    <col min="15619" max="15868" width="11.44140625" style="658"/>
    <col min="15869" max="15869" width="35.88671875" style="658" customWidth="1"/>
    <col min="15870" max="15870" width="18.6640625" style="658" customWidth="1"/>
    <col min="15871" max="15871" width="19.44140625" style="658" customWidth="1"/>
    <col min="15872" max="15872" width="32.6640625" style="658" customWidth="1"/>
    <col min="15873" max="15873" width="0" style="658" hidden="1" customWidth="1"/>
    <col min="15874" max="15874" width="31.109375" style="658" customWidth="1"/>
    <col min="15875" max="16124" width="11.44140625" style="658"/>
    <col min="16125" max="16125" width="35.88671875" style="658" customWidth="1"/>
    <col min="16126" max="16126" width="18.6640625" style="658" customWidth="1"/>
    <col min="16127" max="16127" width="19.44140625" style="658" customWidth="1"/>
    <col min="16128" max="16128" width="32.6640625" style="658" customWidth="1"/>
    <col min="16129" max="16129" width="0" style="658" hidden="1" customWidth="1"/>
    <col min="16130" max="16130" width="31.109375" style="658" customWidth="1"/>
    <col min="16131" max="16379" width="11.44140625" style="658"/>
    <col min="16380" max="16384" width="11.44140625" style="658" customWidth="1"/>
  </cols>
  <sheetData>
    <row r="1" spans="1:10" s="649" customFormat="1" ht="24.75" customHeight="1">
      <c r="A1" s="955" t="s">
        <v>363</v>
      </c>
      <c r="B1" s="956"/>
      <c r="C1" s="956"/>
      <c r="D1" s="956"/>
      <c r="E1" s="957" t="s">
        <v>364</v>
      </c>
      <c r="J1" s="650"/>
    </row>
    <row r="2" spans="1:10" s="651" customFormat="1" ht="18.899999999999999" customHeight="1"/>
    <row r="3" spans="1:10" s="652" customFormat="1" ht="18.899999999999999" customHeight="1">
      <c r="A3" s="648" t="s">
        <v>581</v>
      </c>
      <c r="B3" s="815"/>
      <c r="C3" s="1066" t="s">
        <v>579</v>
      </c>
      <c r="D3" s="1067"/>
      <c r="E3" s="1067"/>
      <c r="F3" s="653"/>
      <c r="J3" s="654"/>
    </row>
    <row r="4" spans="1:10" s="655" customFormat="1" ht="20.399999999999999">
      <c r="A4" s="648" t="s">
        <v>582</v>
      </c>
      <c r="B4" s="815"/>
      <c r="C4" s="815"/>
      <c r="D4" s="815"/>
      <c r="E4" s="872" t="s">
        <v>580</v>
      </c>
      <c r="J4" s="656"/>
    </row>
    <row r="5" spans="1:10" s="655" customFormat="1" ht="18.899999999999999" customHeight="1">
      <c r="A5" s="815"/>
      <c r="B5" s="815"/>
      <c r="C5" s="815"/>
      <c r="D5" s="815"/>
      <c r="E5" s="815"/>
      <c r="J5" s="656"/>
    </row>
    <row r="6" spans="1:10" s="651" customFormat="1" ht="18.899999999999999" customHeight="1">
      <c r="J6" s="657"/>
    </row>
    <row r="7" spans="1:10" ht="15.6">
      <c r="A7" s="816" t="s">
        <v>456</v>
      </c>
      <c r="B7" s="817" t="s">
        <v>365</v>
      </c>
      <c r="C7" s="817" t="s">
        <v>366</v>
      </c>
      <c r="D7" s="817" t="s">
        <v>5</v>
      </c>
      <c r="E7" s="818" t="s">
        <v>463</v>
      </c>
    </row>
    <row r="8" spans="1:10" ht="15.6">
      <c r="A8" s="754"/>
      <c r="B8" s="819" t="s">
        <v>367</v>
      </c>
      <c r="C8" s="819" t="s">
        <v>368</v>
      </c>
      <c r="D8" s="819" t="s">
        <v>4</v>
      </c>
      <c r="E8" s="754"/>
    </row>
    <row r="9" spans="1:10" ht="14.25" customHeight="1">
      <c r="A9" s="820"/>
      <c r="B9" s="760"/>
      <c r="C9" s="816"/>
      <c r="D9" s="816"/>
      <c r="E9" s="820"/>
    </row>
    <row r="10" spans="1:10" ht="40.5" customHeight="1">
      <c r="A10" s="751" t="s">
        <v>369</v>
      </c>
      <c r="B10" s="756">
        <v>890</v>
      </c>
      <c r="C10" s="756">
        <v>40</v>
      </c>
      <c r="D10" s="757">
        <v>930</v>
      </c>
      <c r="E10" s="755" t="s">
        <v>370</v>
      </c>
    </row>
    <row r="11" spans="1:10" ht="40.5" customHeight="1">
      <c r="A11" s="751" t="s">
        <v>371</v>
      </c>
      <c r="B11" s="756">
        <v>635</v>
      </c>
      <c r="C11" s="756">
        <v>34</v>
      </c>
      <c r="D11" s="757">
        <v>669</v>
      </c>
      <c r="E11" s="755" t="s">
        <v>32</v>
      </c>
    </row>
    <row r="12" spans="1:10" ht="40.5" customHeight="1">
      <c r="A12" s="751" t="s">
        <v>372</v>
      </c>
      <c r="B12" s="756">
        <v>773</v>
      </c>
      <c r="C12" s="756">
        <v>48</v>
      </c>
      <c r="D12" s="757">
        <v>821</v>
      </c>
      <c r="E12" s="755" t="s">
        <v>373</v>
      </c>
    </row>
    <row r="13" spans="1:10" ht="40.5" customHeight="1">
      <c r="A13" s="752" t="s">
        <v>374</v>
      </c>
      <c r="B13" s="756">
        <v>895</v>
      </c>
      <c r="C13" s="756">
        <v>32</v>
      </c>
      <c r="D13" s="757">
        <v>927</v>
      </c>
      <c r="E13" s="755" t="s">
        <v>375</v>
      </c>
      <c r="F13" s="662"/>
    </row>
    <row r="14" spans="1:10" ht="40.5" customHeight="1">
      <c r="A14" s="751" t="s">
        <v>376</v>
      </c>
      <c r="B14" s="756">
        <v>605</v>
      </c>
      <c r="C14" s="756">
        <v>25</v>
      </c>
      <c r="D14" s="757">
        <v>630</v>
      </c>
      <c r="E14" s="755" t="s">
        <v>377</v>
      </c>
      <c r="F14" s="662"/>
    </row>
    <row r="15" spans="1:10" ht="40.5" customHeight="1">
      <c r="A15" s="751" t="s">
        <v>96</v>
      </c>
      <c r="B15" s="756">
        <v>1073</v>
      </c>
      <c r="C15" s="756">
        <v>70</v>
      </c>
      <c r="D15" s="757">
        <v>1143</v>
      </c>
      <c r="E15" s="755" t="s">
        <v>378</v>
      </c>
      <c r="F15" s="662"/>
    </row>
    <row r="16" spans="1:10" ht="40.5" customHeight="1">
      <c r="A16" s="751" t="s">
        <v>116</v>
      </c>
      <c r="B16" s="756">
        <v>1140</v>
      </c>
      <c r="C16" s="756">
        <v>43</v>
      </c>
      <c r="D16" s="757">
        <v>1183</v>
      </c>
      <c r="E16" s="755" t="s">
        <v>484</v>
      </c>
      <c r="F16" s="662"/>
    </row>
    <row r="17" spans="1:6" ht="40.5" customHeight="1">
      <c r="A17" s="751" t="s">
        <v>134</v>
      </c>
      <c r="B17" s="756">
        <v>579</v>
      </c>
      <c r="C17" s="756">
        <v>33</v>
      </c>
      <c r="D17" s="757">
        <v>612</v>
      </c>
      <c r="E17" s="755" t="s">
        <v>305</v>
      </c>
      <c r="F17" s="662"/>
    </row>
    <row r="18" spans="1:6" ht="40.5" customHeight="1">
      <c r="A18" s="753" t="s">
        <v>379</v>
      </c>
      <c r="B18" s="756">
        <v>520</v>
      </c>
      <c r="C18" s="756">
        <v>34</v>
      </c>
      <c r="D18" s="757">
        <v>554</v>
      </c>
      <c r="E18" s="755" t="s">
        <v>380</v>
      </c>
      <c r="F18" s="662"/>
    </row>
    <row r="19" spans="1:6" ht="40.5" customHeight="1">
      <c r="A19" s="754" t="s">
        <v>381</v>
      </c>
      <c r="B19" s="756">
        <v>96</v>
      </c>
      <c r="C19" s="756">
        <v>20</v>
      </c>
      <c r="D19" s="757">
        <v>116</v>
      </c>
      <c r="E19" s="754" t="s">
        <v>382</v>
      </c>
      <c r="F19" s="662"/>
    </row>
    <row r="20" spans="1:6" ht="40.5" customHeight="1">
      <c r="A20" s="753" t="s">
        <v>383</v>
      </c>
      <c r="B20" s="756">
        <v>58</v>
      </c>
      <c r="C20" s="756">
        <v>15</v>
      </c>
      <c r="D20" s="757">
        <v>73</v>
      </c>
      <c r="E20" s="755" t="s">
        <v>384</v>
      </c>
      <c r="F20" s="662"/>
    </row>
    <row r="21" spans="1:6" ht="40.5" customHeight="1">
      <c r="A21" s="753" t="s">
        <v>385</v>
      </c>
      <c r="B21" s="756">
        <v>36</v>
      </c>
      <c r="C21" s="756">
        <v>6</v>
      </c>
      <c r="D21" s="757">
        <v>42</v>
      </c>
      <c r="E21" s="755" t="s">
        <v>386</v>
      </c>
      <c r="F21" s="662"/>
    </row>
    <row r="22" spans="1:6" ht="18" customHeight="1">
      <c r="A22" s="751"/>
      <c r="B22" s="760"/>
      <c r="C22" s="821"/>
      <c r="D22" s="821"/>
      <c r="E22" s="755"/>
      <c r="F22" s="662"/>
    </row>
    <row r="23" spans="1:6" ht="18" customHeight="1">
      <c r="A23" s="758" t="s">
        <v>4</v>
      </c>
      <c r="B23" s="822">
        <f>SUM(B10:B21)</f>
        <v>7300</v>
      </c>
      <c r="C23" s="822">
        <f>SUM(C10:C21)</f>
        <v>400</v>
      </c>
      <c r="D23" s="822">
        <f>SUM(D10:D21)</f>
        <v>7700</v>
      </c>
      <c r="E23" s="759" t="s">
        <v>5</v>
      </c>
      <c r="F23" s="662"/>
    </row>
    <row r="24" spans="1:6" ht="18" customHeight="1">
      <c r="A24" s="749"/>
      <c r="B24" s="748"/>
      <c r="C24" s="750"/>
      <c r="D24" s="750"/>
      <c r="E24" s="661"/>
      <c r="F24" s="662"/>
    </row>
    <row r="25" spans="1:6" ht="18" customHeight="1">
      <c r="A25" s="25"/>
      <c r="B25" s="659"/>
      <c r="C25" s="663"/>
      <c r="D25" s="663"/>
      <c r="E25" s="661"/>
      <c r="F25" s="662"/>
    </row>
    <row r="26" spans="1:6" ht="18" customHeight="1">
      <c r="A26" s="660"/>
      <c r="B26" s="659"/>
      <c r="C26" s="663"/>
      <c r="D26" s="663"/>
      <c r="E26" s="661"/>
      <c r="F26" s="662"/>
    </row>
    <row r="27" spans="1:6" ht="18" customHeight="1">
      <c r="A27" s="25"/>
      <c r="B27" s="659"/>
      <c r="C27" s="663"/>
      <c r="D27" s="663"/>
      <c r="E27" s="661"/>
      <c r="F27" s="662"/>
    </row>
    <row r="28" spans="1:6" ht="18" customHeight="1">
      <c r="F28" s="662"/>
    </row>
    <row r="29" spans="1:6" ht="18" customHeight="1"/>
    <row r="30" spans="1:6" ht="15.9" customHeight="1">
      <c r="A30" s="665"/>
      <c r="B30" s="666"/>
      <c r="C30" s="667"/>
      <c r="D30" s="667"/>
      <c r="E30" s="668"/>
    </row>
    <row r="31" spans="1:6" ht="15.9" customHeight="1">
      <c r="A31" s="665"/>
      <c r="B31" s="666"/>
      <c r="C31" s="667"/>
      <c r="D31" s="667"/>
      <c r="E31" s="668"/>
    </row>
    <row r="32" spans="1:6" ht="15.9" customHeight="1">
      <c r="A32" s="665"/>
      <c r="B32" s="666"/>
      <c r="C32" s="667"/>
      <c r="D32" s="667"/>
      <c r="E32" s="668"/>
    </row>
    <row r="33" spans="1:10" ht="15.9" customHeight="1">
      <c r="A33" s="665"/>
      <c r="B33" s="666"/>
      <c r="C33" s="667"/>
      <c r="D33" s="667"/>
      <c r="E33" s="668"/>
    </row>
    <row r="34" spans="1:10" ht="15.9" customHeight="1">
      <c r="A34" s="665"/>
      <c r="B34" s="666"/>
      <c r="C34" s="667"/>
      <c r="D34" s="667"/>
      <c r="E34" s="668"/>
    </row>
    <row r="35" spans="1:10" ht="15.9" customHeight="1">
      <c r="A35" s="665"/>
      <c r="B35" s="666"/>
      <c r="C35" s="667"/>
      <c r="D35" s="667"/>
      <c r="E35" s="668"/>
    </row>
    <row r="36" spans="1:10" ht="15.9" customHeight="1">
      <c r="A36" s="665"/>
      <c r="B36" s="666"/>
      <c r="C36" s="667"/>
      <c r="D36" s="667"/>
      <c r="E36" s="668"/>
    </row>
    <row r="37" spans="1:10" ht="15.9" customHeight="1">
      <c r="A37" s="665"/>
      <c r="B37" s="666"/>
      <c r="C37" s="659"/>
      <c r="D37" s="659"/>
      <c r="E37" s="668"/>
    </row>
    <row r="38" spans="1:10" ht="15.9" customHeight="1">
      <c r="A38" s="665"/>
      <c r="B38" s="666"/>
      <c r="C38" s="667"/>
      <c r="D38" s="667"/>
      <c r="E38" s="668"/>
    </row>
    <row r="39" spans="1:10" ht="15.9" customHeight="1">
      <c r="A39" s="665"/>
      <c r="B39" s="666"/>
      <c r="C39" s="659"/>
      <c r="D39" s="659"/>
      <c r="E39" s="668"/>
    </row>
    <row r="40" spans="1:10" ht="13.8">
      <c r="A40" s="670"/>
      <c r="B40" s="670"/>
      <c r="E40" s="669"/>
    </row>
    <row r="41" spans="1:10" ht="13.8">
      <c r="A41" s="670"/>
      <c r="B41" s="670"/>
      <c r="E41" s="669"/>
    </row>
    <row r="42" spans="1:10" ht="13.8">
      <c r="A42" s="670"/>
      <c r="B42" s="670"/>
      <c r="E42" s="669"/>
    </row>
    <row r="43" spans="1:10" s="651" customFormat="1" ht="12.75" customHeight="1">
      <c r="A43" s="280" t="s">
        <v>462</v>
      </c>
      <c r="B43" s="280"/>
      <c r="C43" s="280"/>
      <c r="D43" s="280"/>
      <c r="E43" s="377" t="s">
        <v>461</v>
      </c>
      <c r="J43" s="657"/>
    </row>
    <row r="44" spans="1:10" ht="13.8">
      <c r="A44" s="670"/>
      <c r="B44" s="670"/>
      <c r="E44" s="669"/>
    </row>
    <row r="45" spans="1:10" ht="13.8">
      <c r="A45" s="670"/>
      <c r="B45" s="670"/>
      <c r="E45" s="669"/>
    </row>
    <row r="46" spans="1:10" ht="13.8">
      <c r="A46" s="670"/>
      <c r="B46" s="670"/>
      <c r="E46" s="669"/>
    </row>
    <row r="47" spans="1:10" s="651" customFormat="1" ht="12.75" customHeight="1">
      <c r="A47" s="671"/>
      <c r="B47" s="672"/>
      <c r="C47" s="653"/>
      <c r="D47" s="653"/>
      <c r="E47" s="672"/>
      <c r="J47" s="657"/>
    </row>
    <row r="48" spans="1:10" s="651" customFormat="1" ht="12.75" customHeight="1">
      <c r="J48" s="657"/>
    </row>
    <row r="51" spans="1:5">
      <c r="E51" s="669"/>
    </row>
    <row r="52" spans="1:5">
      <c r="E52" s="669"/>
    </row>
    <row r="60" spans="1:5">
      <c r="E60" s="669"/>
    </row>
    <row r="61" spans="1:5">
      <c r="E61" s="669"/>
    </row>
    <row r="62" spans="1:5">
      <c r="E62" s="669"/>
    </row>
    <row r="63" spans="1:5">
      <c r="E63" s="669"/>
    </row>
    <row r="64" spans="1:5">
      <c r="A64" s="673"/>
      <c r="B64" s="669"/>
      <c r="C64" s="669"/>
      <c r="D64" s="669"/>
      <c r="E64" s="669"/>
    </row>
    <row r="65" spans="1:5">
      <c r="A65" s="669"/>
      <c r="B65" s="669"/>
      <c r="C65" s="669"/>
      <c r="D65" s="669"/>
      <c r="E65" s="669"/>
    </row>
    <row r="66" spans="1:5">
      <c r="A66" s="669"/>
      <c r="B66" s="669"/>
      <c r="C66" s="669"/>
      <c r="D66" s="669"/>
      <c r="E66" s="669"/>
    </row>
    <row r="67" spans="1:5">
      <c r="A67" s="673"/>
      <c r="B67" s="669"/>
      <c r="C67" s="669"/>
      <c r="D67" s="669"/>
      <c r="E67" s="669"/>
    </row>
    <row r="68" spans="1:5">
      <c r="A68" s="669"/>
      <c r="B68" s="669"/>
      <c r="C68" s="669"/>
      <c r="D68" s="669"/>
      <c r="E68" s="669"/>
    </row>
    <row r="69" spans="1:5">
      <c r="A69" s="669"/>
      <c r="B69" s="669"/>
      <c r="C69" s="669"/>
      <c r="D69" s="669"/>
      <c r="E69" s="669"/>
    </row>
    <row r="86" spans="1:1">
      <c r="A86" s="669"/>
    </row>
  </sheetData>
  <mergeCells count="1">
    <mergeCell ref="C3:E3"/>
  </mergeCells>
  <pageMargins left="0.7" right="0.7" top="0.75" bottom="0.75" header="0.3" footer="0.3"/>
  <pageSetup paperSize="9" scale="74" fitToWidth="0" fitToHeight="2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00B050"/>
  </sheetPr>
  <dimension ref="A1:J62"/>
  <sheetViews>
    <sheetView showGridLines="0" view="pageLayout" topLeftCell="A4" workbookViewId="0">
      <selection activeCell="E2" sqref="E2"/>
    </sheetView>
  </sheetViews>
  <sheetFormatPr baseColWidth="10" defaultRowHeight="13.2"/>
  <cols>
    <col min="1" max="1" width="30.5546875" style="675" customWidth="1"/>
    <col min="2" max="2" width="8.109375" style="675" customWidth="1"/>
    <col min="3" max="3" width="9.109375" style="675" customWidth="1"/>
    <col min="4" max="4" width="6.33203125" style="675" customWidth="1"/>
    <col min="5" max="5" width="9" style="675" customWidth="1"/>
    <col min="6" max="6" width="8.44140625" style="675" customWidth="1"/>
    <col min="7" max="7" width="7.109375" style="675" customWidth="1"/>
    <col min="8" max="8" width="29.33203125" style="675" customWidth="1"/>
    <col min="9" max="9" width="8.44140625" style="675" customWidth="1"/>
    <col min="10" max="248" width="11.44140625" style="675"/>
    <col min="249" max="249" width="26.6640625" style="675" customWidth="1"/>
    <col min="250" max="250" width="10.6640625" style="675" customWidth="1"/>
    <col min="251" max="252" width="6.6640625" style="675" customWidth="1"/>
    <col min="253" max="253" width="5.6640625" style="675" customWidth="1"/>
    <col min="254" max="254" width="7.109375" style="675" customWidth="1"/>
    <col min="255" max="256" width="5.6640625" style="675" customWidth="1"/>
    <col min="257" max="257" width="10.6640625" style="675" customWidth="1"/>
    <col min="258" max="258" width="26.6640625" style="675" customWidth="1"/>
    <col min="259" max="259" width="8.44140625" style="675" customWidth="1"/>
    <col min="260" max="504" width="11.44140625" style="675"/>
    <col min="505" max="505" width="26.6640625" style="675" customWidth="1"/>
    <col min="506" max="506" width="10.6640625" style="675" customWidth="1"/>
    <col min="507" max="508" width="6.6640625" style="675" customWidth="1"/>
    <col min="509" max="509" width="5.6640625" style="675" customWidth="1"/>
    <col min="510" max="510" width="7.109375" style="675" customWidth="1"/>
    <col min="511" max="512" width="5.6640625" style="675" customWidth="1"/>
    <col min="513" max="513" width="10.6640625" style="675" customWidth="1"/>
    <col min="514" max="514" width="26.6640625" style="675" customWidth="1"/>
    <col min="515" max="515" width="8.44140625" style="675" customWidth="1"/>
    <col min="516" max="760" width="11.44140625" style="675"/>
    <col min="761" max="761" width="26.6640625" style="675" customWidth="1"/>
    <col min="762" max="762" width="10.6640625" style="675" customWidth="1"/>
    <col min="763" max="764" width="6.6640625" style="675" customWidth="1"/>
    <col min="765" max="765" width="5.6640625" style="675" customWidth="1"/>
    <col min="766" max="766" width="7.109375" style="675" customWidth="1"/>
    <col min="767" max="768" width="5.6640625" style="675" customWidth="1"/>
    <col min="769" max="769" width="10.6640625" style="675" customWidth="1"/>
    <col min="770" max="770" width="26.6640625" style="675" customWidth="1"/>
    <col min="771" max="771" width="8.44140625" style="675" customWidth="1"/>
    <col min="772" max="1016" width="11.44140625" style="675"/>
    <col min="1017" max="1017" width="26.6640625" style="675" customWidth="1"/>
    <col min="1018" max="1018" width="10.6640625" style="675" customWidth="1"/>
    <col min="1019" max="1020" width="6.6640625" style="675" customWidth="1"/>
    <col min="1021" max="1021" width="5.6640625" style="675" customWidth="1"/>
    <col min="1022" max="1022" width="7.109375" style="675" customWidth="1"/>
    <col min="1023" max="1024" width="5.6640625" style="675" customWidth="1"/>
    <col min="1025" max="1025" width="10.6640625" style="675" customWidth="1"/>
    <col min="1026" max="1026" width="26.6640625" style="675" customWidth="1"/>
    <col min="1027" max="1027" width="8.44140625" style="675" customWidth="1"/>
    <col min="1028" max="1272" width="11.44140625" style="675"/>
    <col min="1273" max="1273" width="26.6640625" style="675" customWidth="1"/>
    <col min="1274" max="1274" width="10.6640625" style="675" customWidth="1"/>
    <col min="1275" max="1276" width="6.6640625" style="675" customWidth="1"/>
    <col min="1277" max="1277" width="5.6640625" style="675" customWidth="1"/>
    <col min="1278" max="1278" width="7.109375" style="675" customWidth="1"/>
    <col min="1279" max="1280" width="5.6640625" style="675" customWidth="1"/>
    <col min="1281" max="1281" width="10.6640625" style="675" customWidth="1"/>
    <col min="1282" max="1282" width="26.6640625" style="675" customWidth="1"/>
    <col min="1283" max="1283" width="8.44140625" style="675" customWidth="1"/>
    <col min="1284" max="1528" width="11.44140625" style="675"/>
    <col min="1529" max="1529" width="26.6640625" style="675" customWidth="1"/>
    <col min="1530" max="1530" width="10.6640625" style="675" customWidth="1"/>
    <col min="1531" max="1532" width="6.6640625" style="675" customWidth="1"/>
    <col min="1533" max="1533" width="5.6640625" style="675" customWidth="1"/>
    <col min="1534" max="1534" width="7.109375" style="675" customWidth="1"/>
    <col min="1535" max="1536" width="5.6640625" style="675" customWidth="1"/>
    <col min="1537" max="1537" width="10.6640625" style="675" customWidth="1"/>
    <col min="1538" max="1538" width="26.6640625" style="675" customWidth="1"/>
    <col min="1539" max="1539" width="8.44140625" style="675" customWidth="1"/>
    <col min="1540" max="1784" width="11.44140625" style="675"/>
    <col min="1785" max="1785" width="26.6640625" style="675" customWidth="1"/>
    <col min="1786" max="1786" width="10.6640625" style="675" customWidth="1"/>
    <col min="1787" max="1788" width="6.6640625" style="675" customWidth="1"/>
    <col min="1789" max="1789" width="5.6640625" style="675" customWidth="1"/>
    <col min="1790" max="1790" width="7.109375" style="675" customWidth="1"/>
    <col min="1791" max="1792" width="5.6640625" style="675" customWidth="1"/>
    <col min="1793" max="1793" width="10.6640625" style="675" customWidth="1"/>
    <col min="1794" max="1794" width="26.6640625" style="675" customWidth="1"/>
    <col min="1795" max="1795" width="8.44140625" style="675" customWidth="1"/>
    <col min="1796" max="2040" width="11.44140625" style="675"/>
    <col min="2041" max="2041" width="26.6640625" style="675" customWidth="1"/>
    <col min="2042" max="2042" width="10.6640625" style="675" customWidth="1"/>
    <col min="2043" max="2044" width="6.6640625" style="675" customWidth="1"/>
    <col min="2045" max="2045" width="5.6640625" style="675" customWidth="1"/>
    <col min="2046" max="2046" width="7.109375" style="675" customWidth="1"/>
    <col min="2047" max="2048" width="5.6640625" style="675" customWidth="1"/>
    <col min="2049" max="2049" width="10.6640625" style="675" customWidth="1"/>
    <col min="2050" max="2050" width="26.6640625" style="675" customWidth="1"/>
    <col min="2051" max="2051" width="8.44140625" style="675" customWidth="1"/>
    <col min="2052" max="2296" width="11.44140625" style="675"/>
    <col min="2297" max="2297" width="26.6640625" style="675" customWidth="1"/>
    <col min="2298" max="2298" width="10.6640625" style="675" customWidth="1"/>
    <col min="2299" max="2300" width="6.6640625" style="675" customWidth="1"/>
    <col min="2301" max="2301" width="5.6640625" style="675" customWidth="1"/>
    <col min="2302" max="2302" width="7.109375" style="675" customWidth="1"/>
    <col min="2303" max="2304" width="5.6640625" style="675" customWidth="1"/>
    <col min="2305" max="2305" width="10.6640625" style="675" customWidth="1"/>
    <col min="2306" max="2306" width="26.6640625" style="675" customWidth="1"/>
    <col min="2307" max="2307" width="8.44140625" style="675" customWidth="1"/>
    <col min="2308" max="2552" width="11.44140625" style="675"/>
    <col min="2553" max="2553" width="26.6640625" style="675" customWidth="1"/>
    <col min="2554" max="2554" width="10.6640625" style="675" customWidth="1"/>
    <col min="2555" max="2556" width="6.6640625" style="675" customWidth="1"/>
    <col min="2557" max="2557" width="5.6640625" style="675" customWidth="1"/>
    <col min="2558" max="2558" width="7.109375" style="675" customWidth="1"/>
    <col min="2559" max="2560" width="5.6640625" style="675" customWidth="1"/>
    <col min="2561" max="2561" width="10.6640625" style="675" customWidth="1"/>
    <col min="2562" max="2562" width="26.6640625" style="675" customWidth="1"/>
    <col min="2563" max="2563" width="8.44140625" style="675" customWidth="1"/>
    <col min="2564" max="2808" width="11.44140625" style="675"/>
    <col min="2809" max="2809" width="26.6640625" style="675" customWidth="1"/>
    <col min="2810" max="2810" width="10.6640625" style="675" customWidth="1"/>
    <col min="2811" max="2812" width="6.6640625" style="675" customWidth="1"/>
    <col min="2813" max="2813" width="5.6640625" style="675" customWidth="1"/>
    <col min="2814" max="2814" width="7.109375" style="675" customWidth="1"/>
    <col min="2815" max="2816" width="5.6640625" style="675" customWidth="1"/>
    <col min="2817" max="2817" width="10.6640625" style="675" customWidth="1"/>
    <col min="2818" max="2818" width="26.6640625" style="675" customWidth="1"/>
    <col min="2819" max="2819" width="8.44140625" style="675" customWidth="1"/>
    <col min="2820" max="3064" width="11.44140625" style="675"/>
    <col min="3065" max="3065" width="26.6640625" style="675" customWidth="1"/>
    <col min="3066" max="3066" width="10.6640625" style="675" customWidth="1"/>
    <col min="3067" max="3068" width="6.6640625" style="675" customWidth="1"/>
    <col min="3069" max="3069" width="5.6640625" style="675" customWidth="1"/>
    <col min="3070" max="3070" width="7.109375" style="675" customWidth="1"/>
    <col min="3071" max="3072" width="5.6640625" style="675" customWidth="1"/>
    <col min="3073" max="3073" width="10.6640625" style="675" customWidth="1"/>
    <col min="3074" max="3074" width="26.6640625" style="675" customWidth="1"/>
    <col min="3075" max="3075" width="8.44140625" style="675" customWidth="1"/>
    <col min="3076" max="3320" width="11.44140625" style="675"/>
    <col min="3321" max="3321" width="26.6640625" style="675" customWidth="1"/>
    <col min="3322" max="3322" width="10.6640625" style="675" customWidth="1"/>
    <col min="3323" max="3324" width="6.6640625" style="675" customWidth="1"/>
    <col min="3325" max="3325" width="5.6640625" style="675" customWidth="1"/>
    <col min="3326" max="3326" width="7.109375" style="675" customWidth="1"/>
    <col min="3327" max="3328" width="5.6640625" style="675" customWidth="1"/>
    <col min="3329" max="3329" width="10.6640625" style="675" customWidth="1"/>
    <col min="3330" max="3330" width="26.6640625" style="675" customWidth="1"/>
    <col min="3331" max="3331" width="8.44140625" style="675" customWidth="1"/>
    <col min="3332" max="3576" width="11.44140625" style="675"/>
    <col min="3577" max="3577" width="26.6640625" style="675" customWidth="1"/>
    <col min="3578" max="3578" width="10.6640625" style="675" customWidth="1"/>
    <col min="3579" max="3580" width="6.6640625" style="675" customWidth="1"/>
    <col min="3581" max="3581" width="5.6640625" style="675" customWidth="1"/>
    <col min="3582" max="3582" width="7.109375" style="675" customWidth="1"/>
    <col min="3583" max="3584" width="5.6640625" style="675" customWidth="1"/>
    <col min="3585" max="3585" width="10.6640625" style="675" customWidth="1"/>
    <col min="3586" max="3586" width="26.6640625" style="675" customWidth="1"/>
    <col min="3587" max="3587" width="8.44140625" style="675" customWidth="1"/>
    <col min="3588" max="3832" width="11.44140625" style="675"/>
    <col min="3833" max="3833" width="26.6640625" style="675" customWidth="1"/>
    <col min="3834" max="3834" width="10.6640625" style="675" customWidth="1"/>
    <col min="3835" max="3836" width="6.6640625" style="675" customWidth="1"/>
    <col min="3837" max="3837" width="5.6640625" style="675" customWidth="1"/>
    <col min="3838" max="3838" width="7.109375" style="675" customWidth="1"/>
    <col min="3839" max="3840" width="5.6640625" style="675" customWidth="1"/>
    <col min="3841" max="3841" width="10.6640625" style="675" customWidth="1"/>
    <col min="3842" max="3842" width="26.6640625" style="675" customWidth="1"/>
    <col min="3843" max="3843" width="8.44140625" style="675" customWidth="1"/>
    <col min="3844" max="4088" width="11.44140625" style="675"/>
    <col min="4089" max="4089" width="26.6640625" style="675" customWidth="1"/>
    <col min="4090" max="4090" width="10.6640625" style="675" customWidth="1"/>
    <col min="4091" max="4092" width="6.6640625" style="675" customWidth="1"/>
    <col min="4093" max="4093" width="5.6640625" style="675" customWidth="1"/>
    <col min="4094" max="4094" width="7.109375" style="675" customWidth="1"/>
    <col min="4095" max="4096" width="5.6640625" style="675" customWidth="1"/>
    <col min="4097" max="4097" width="10.6640625" style="675" customWidth="1"/>
    <col min="4098" max="4098" width="26.6640625" style="675" customWidth="1"/>
    <col min="4099" max="4099" width="8.44140625" style="675" customWidth="1"/>
    <col min="4100" max="4344" width="11.44140625" style="675"/>
    <col min="4345" max="4345" width="26.6640625" style="675" customWidth="1"/>
    <col min="4346" max="4346" width="10.6640625" style="675" customWidth="1"/>
    <col min="4347" max="4348" width="6.6640625" style="675" customWidth="1"/>
    <col min="4349" max="4349" width="5.6640625" style="675" customWidth="1"/>
    <col min="4350" max="4350" width="7.109375" style="675" customWidth="1"/>
    <col min="4351" max="4352" width="5.6640625" style="675" customWidth="1"/>
    <col min="4353" max="4353" width="10.6640625" style="675" customWidth="1"/>
    <col min="4354" max="4354" width="26.6640625" style="675" customWidth="1"/>
    <col min="4355" max="4355" width="8.44140625" style="675" customWidth="1"/>
    <col min="4356" max="4600" width="11.44140625" style="675"/>
    <col min="4601" max="4601" width="26.6640625" style="675" customWidth="1"/>
    <col min="4602" max="4602" width="10.6640625" style="675" customWidth="1"/>
    <col min="4603" max="4604" width="6.6640625" style="675" customWidth="1"/>
    <col min="4605" max="4605" width="5.6640625" style="675" customWidth="1"/>
    <col min="4606" max="4606" width="7.109375" style="675" customWidth="1"/>
    <col min="4607" max="4608" width="5.6640625" style="675" customWidth="1"/>
    <col min="4609" max="4609" width="10.6640625" style="675" customWidth="1"/>
    <col min="4610" max="4610" width="26.6640625" style="675" customWidth="1"/>
    <col min="4611" max="4611" width="8.44140625" style="675" customWidth="1"/>
    <col min="4612" max="4856" width="11.44140625" style="675"/>
    <col min="4857" max="4857" width="26.6640625" style="675" customWidth="1"/>
    <col min="4858" max="4858" width="10.6640625" style="675" customWidth="1"/>
    <col min="4859" max="4860" width="6.6640625" style="675" customWidth="1"/>
    <col min="4861" max="4861" width="5.6640625" style="675" customWidth="1"/>
    <col min="4862" max="4862" width="7.109375" style="675" customWidth="1"/>
    <col min="4863" max="4864" width="5.6640625" style="675" customWidth="1"/>
    <col min="4865" max="4865" width="10.6640625" style="675" customWidth="1"/>
    <col min="4866" max="4866" width="26.6640625" style="675" customWidth="1"/>
    <col min="4867" max="4867" width="8.44140625" style="675" customWidth="1"/>
    <col min="4868" max="5112" width="11.44140625" style="675"/>
    <col min="5113" max="5113" width="26.6640625" style="675" customWidth="1"/>
    <col min="5114" max="5114" width="10.6640625" style="675" customWidth="1"/>
    <col min="5115" max="5116" width="6.6640625" style="675" customWidth="1"/>
    <col min="5117" max="5117" width="5.6640625" style="675" customWidth="1"/>
    <col min="5118" max="5118" width="7.109375" style="675" customWidth="1"/>
    <col min="5119" max="5120" width="5.6640625" style="675" customWidth="1"/>
    <col min="5121" max="5121" width="10.6640625" style="675" customWidth="1"/>
    <col min="5122" max="5122" width="26.6640625" style="675" customWidth="1"/>
    <col min="5123" max="5123" width="8.44140625" style="675" customWidth="1"/>
    <col min="5124" max="5368" width="11.44140625" style="675"/>
    <col min="5369" max="5369" width="26.6640625" style="675" customWidth="1"/>
    <col min="5370" max="5370" width="10.6640625" style="675" customWidth="1"/>
    <col min="5371" max="5372" width="6.6640625" style="675" customWidth="1"/>
    <col min="5373" max="5373" width="5.6640625" style="675" customWidth="1"/>
    <col min="5374" max="5374" width="7.109375" style="675" customWidth="1"/>
    <col min="5375" max="5376" width="5.6640625" style="675" customWidth="1"/>
    <col min="5377" max="5377" width="10.6640625" style="675" customWidth="1"/>
    <col min="5378" max="5378" width="26.6640625" style="675" customWidth="1"/>
    <col min="5379" max="5379" width="8.44140625" style="675" customWidth="1"/>
    <col min="5380" max="5624" width="11.44140625" style="675"/>
    <col min="5625" max="5625" width="26.6640625" style="675" customWidth="1"/>
    <col min="5626" max="5626" width="10.6640625" style="675" customWidth="1"/>
    <col min="5627" max="5628" width="6.6640625" style="675" customWidth="1"/>
    <col min="5629" max="5629" width="5.6640625" style="675" customWidth="1"/>
    <col min="5630" max="5630" width="7.109375" style="675" customWidth="1"/>
    <col min="5631" max="5632" width="5.6640625" style="675" customWidth="1"/>
    <col min="5633" max="5633" width="10.6640625" style="675" customWidth="1"/>
    <col min="5634" max="5634" width="26.6640625" style="675" customWidth="1"/>
    <col min="5635" max="5635" width="8.44140625" style="675" customWidth="1"/>
    <col min="5636" max="5880" width="11.44140625" style="675"/>
    <col min="5881" max="5881" width="26.6640625" style="675" customWidth="1"/>
    <col min="5882" max="5882" width="10.6640625" style="675" customWidth="1"/>
    <col min="5883" max="5884" width="6.6640625" style="675" customWidth="1"/>
    <col min="5885" max="5885" width="5.6640625" style="675" customWidth="1"/>
    <col min="5886" max="5886" width="7.109375" style="675" customWidth="1"/>
    <col min="5887" max="5888" width="5.6640625" style="675" customWidth="1"/>
    <col min="5889" max="5889" width="10.6640625" style="675" customWidth="1"/>
    <col min="5890" max="5890" width="26.6640625" style="675" customWidth="1"/>
    <col min="5891" max="5891" width="8.44140625" style="675" customWidth="1"/>
    <col min="5892" max="6136" width="11.44140625" style="675"/>
    <col min="6137" max="6137" width="26.6640625" style="675" customWidth="1"/>
    <col min="6138" max="6138" width="10.6640625" style="675" customWidth="1"/>
    <col min="6139" max="6140" width="6.6640625" style="675" customWidth="1"/>
    <col min="6141" max="6141" width="5.6640625" style="675" customWidth="1"/>
    <col min="6142" max="6142" width="7.109375" style="675" customWidth="1"/>
    <col min="6143" max="6144" width="5.6640625" style="675" customWidth="1"/>
    <col min="6145" max="6145" width="10.6640625" style="675" customWidth="1"/>
    <col min="6146" max="6146" width="26.6640625" style="675" customWidth="1"/>
    <col min="6147" max="6147" width="8.44140625" style="675" customWidth="1"/>
    <col min="6148" max="6392" width="11.44140625" style="675"/>
    <col min="6393" max="6393" width="26.6640625" style="675" customWidth="1"/>
    <col min="6394" max="6394" width="10.6640625" style="675" customWidth="1"/>
    <col min="6395" max="6396" width="6.6640625" style="675" customWidth="1"/>
    <col min="6397" max="6397" width="5.6640625" style="675" customWidth="1"/>
    <col min="6398" max="6398" width="7.109375" style="675" customWidth="1"/>
    <col min="6399" max="6400" width="5.6640625" style="675" customWidth="1"/>
    <col min="6401" max="6401" width="10.6640625" style="675" customWidth="1"/>
    <col min="6402" max="6402" width="26.6640625" style="675" customWidth="1"/>
    <col min="6403" max="6403" width="8.44140625" style="675" customWidth="1"/>
    <col min="6404" max="6648" width="11.44140625" style="675"/>
    <col min="6649" max="6649" width="26.6640625" style="675" customWidth="1"/>
    <col min="6650" max="6650" width="10.6640625" style="675" customWidth="1"/>
    <col min="6651" max="6652" width="6.6640625" style="675" customWidth="1"/>
    <col min="6653" max="6653" width="5.6640625" style="675" customWidth="1"/>
    <col min="6654" max="6654" width="7.109375" style="675" customWidth="1"/>
    <col min="6655" max="6656" width="5.6640625" style="675" customWidth="1"/>
    <col min="6657" max="6657" width="10.6640625" style="675" customWidth="1"/>
    <col min="6658" max="6658" width="26.6640625" style="675" customWidth="1"/>
    <col min="6659" max="6659" width="8.44140625" style="675" customWidth="1"/>
    <col min="6660" max="6904" width="11.44140625" style="675"/>
    <col min="6905" max="6905" width="26.6640625" style="675" customWidth="1"/>
    <col min="6906" max="6906" width="10.6640625" style="675" customWidth="1"/>
    <col min="6907" max="6908" width="6.6640625" style="675" customWidth="1"/>
    <col min="6909" max="6909" width="5.6640625" style="675" customWidth="1"/>
    <col min="6910" max="6910" width="7.109375" style="675" customWidth="1"/>
    <col min="6911" max="6912" width="5.6640625" style="675" customWidth="1"/>
    <col min="6913" max="6913" width="10.6640625" style="675" customWidth="1"/>
    <col min="6914" max="6914" width="26.6640625" style="675" customWidth="1"/>
    <col min="6915" max="6915" width="8.44140625" style="675" customWidth="1"/>
    <col min="6916" max="7160" width="11.44140625" style="675"/>
    <col min="7161" max="7161" width="26.6640625" style="675" customWidth="1"/>
    <col min="7162" max="7162" width="10.6640625" style="675" customWidth="1"/>
    <col min="7163" max="7164" width="6.6640625" style="675" customWidth="1"/>
    <col min="7165" max="7165" width="5.6640625" style="675" customWidth="1"/>
    <col min="7166" max="7166" width="7.109375" style="675" customWidth="1"/>
    <col min="7167" max="7168" width="5.6640625" style="675" customWidth="1"/>
    <col min="7169" max="7169" width="10.6640625" style="675" customWidth="1"/>
    <col min="7170" max="7170" width="26.6640625" style="675" customWidth="1"/>
    <col min="7171" max="7171" width="8.44140625" style="675" customWidth="1"/>
    <col min="7172" max="7416" width="11.44140625" style="675"/>
    <col min="7417" max="7417" width="26.6640625" style="675" customWidth="1"/>
    <col min="7418" max="7418" width="10.6640625" style="675" customWidth="1"/>
    <col min="7419" max="7420" width="6.6640625" style="675" customWidth="1"/>
    <col min="7421" max="7421" width="5.6640625" style="675" customWidth="1"/>
    <col min="7422" max="7422" width="7.109375" style="675" customWidth="1"/>
    <col min="7423" max="7424" width="5.6640625" style="675" customWidth="1"/>
    <col min="7425" max="7425" width="10.6640625" style="675" customWidth="1"/>
    <col min="7426" max="7426" width="26.6640625" style="675" customWidth="1"/>
    <col min="7427" max="7427" width="8.44140625" style="675" customWidth="1"/>
    <col min="7428" max="7672" width="11.44140625" style="675"/>
    <col min="7673" max="7673" width="26.6640625" style="675" customWidth="1"/>
    <col min="7674" max="7674" width="10.6640625" style="675" customWidth="1"/>
    <col min="7675" max="7676" width="6.6640625" style="675" customWidth="1"/>
    <col min="7677" max="7677" width="5.6640625" style="675" customWidth="1"/>
    <col min="7678" max="7678" width="7.109375" style="675" customWidth="1"/>
    <col min="7679" max="7680" width="5.6640625" style="675" customWidth="1"/>
    <col min="7681" max="7681" width="10.6640625" style="675" customWidth="1"/>
    <col min="7682" max="7682" width="26.6640625" style="675" customWidth="1"/>
    <col min="7683" max="7683" width="8.44140625" style="675" customWidth="1"/>
    <col min="7684" max="7928" width="11.44140625" style="675"/>
    <col min="7929" max="7929" width="26.6640625" style="675" customWidth="1"/>
    <col min="7930" max="7930" width="10.6640625" style="675" customWidth="1"/>
    <col min="7931" max="7932" width="6.6640625" style="675" customWidth="1"/>
    <col min="7933" max="7933" width="5.6640625" style="675" customWidth="1"/>
    <col min="7934" max="7934" width="7.109375" style="675" customWidth="1"/>
    <col min="7935" max="7936" width="5.6640625" style="675" customWidth="1"/>
    <col min="7937" max="7937" width="10.6640625" style="675" customWidth="1"/>
    <col min="7938" max="7938" width="26.6640625" style="675" customWidth="1"/>
    <col min="7939" max="7939" width="8.44140625" style="675" customWidth="1"/>
    <col min="7940" max="8184" width="11.44140625" style="675"/>
    <col min="8185" max="8185" width="26.6640625" style="675" customWidth="1"/>
    <col min="8186" max="8186" width="10.6640625" style="675" customWidth="1"/>
    <col min="8187" max="8188" width="6.6640625" style="675" customWidth="1"/>
    <col min="8189" max="8189" width="5.6640625" style="675" customWidth="1"/>
    <col min="8190" max="8190" width="7.109375" style="675" customWidth="1"/>
    <col min="8191" max="8192" width="5.6640625" style="675" customWidth="1"/>
    <col min="8193" max="8193" width="10.6640625" style="675" customWidth="1"/>
    <col min="8194" max="8194" width="26.6640625" style="675" customWidth="1"/>
    <col min="8195" max="8195" width="8.44140625" style="675" customWidth="1"/>
    <col min="8196" max="8440" width="11.44140625" style="675"/>
    <col min="8441" max="8441" width="26.6640625" style="675" customWidth="1"/>
    <col min="8442" max="8442" width="10.6640625" style="675" customWidth="1"/>
    <col min="8443" max="8444" width="6.6640625" style="675" customWidth="1"/>
    <col min="8445" max="8445" width="5.6640625" style="675" customWidth="1"/>
    <col min="8446" max="8446" width="7.109375" style="675" customWidth="1"/>
    <col min="8447" max="8448" width="5.6640625" style="675" customWidth="1"/>
    <col min="8449" max="8449" width="10.6640625" style="675" customWidth="1"/>
    <col min="8450" max="8450" width="26.6640625" style="675" customWidth="1"/>
    <col min="8451" max="8451" width="8.44140625" style="675" customWidth="1"/>
    <col min="8452" max="8696" width="11.44140625" style="675"/>
    <col min="8697" max="8697" width="26.6640625" style="675" customWidth="1"/>
    <col min="8698" max="8698" width="10.6640625" style="675" customWidth="1"/>
    <col min="8699" max="8700" width="6.6640625" style="675" customWidth="1"/>
    <col min="8701" max="8701" width="5.6640625" style="675" customWidth="1"/>
    <col min="8702" max="8702" width="7.109375" style="675" customWidth="1"/>
    <col min="8703" max="8704" width="5.6640625" style="675" customWidth="1"/>
    <col min="8705" max="8705" width="10.6640625" style="675" customWidth="1"/>
    <col min="8706" max="8706" width="26.6640625" style="675" customWidth="1"/>
    <col min="8707" max="8707" width="8.44140625" style="675" customWidth="1"/>
    <col min="8708" max="8952" width="11.44140625" style="675"/>
    <col min="8953" max="8953" width="26.6640625" style="675" customWidth="1"/>
    <col min="8954" max="8954" width="10.6640625" style="675" customWidth="1"/>
    <col min="8955" max="8956" width="6.6640625" style="675" customWidth="1"/>
    <col min="8957" max="8957" width="5.6640625" style="675" customWidth="1"/>
    <col min="8958" max="8958" width="7.109375" style="675" customWidth="1"/>
    <col min="8959" max="8960" width="5.6640625" style="675" customWidth="1"/>
    <col min="8961" max="8961" width="10.6640625" style="675" customWidth="1"/>
    <col min="8962" max="8962" width="26.6640625" style="675" customWidth="1"/>
    <col min="8963" max="8963" width="8.44140625" style="675" customWidth="1"/>
    <col min="8964" max="9208" width="11.44140625" style="675"/>
    <col min="9209" max="9209" width="26.6640625" style="675" customWidth="1"/>
    <col min="9210" max="9210" width="10.6640625" style="675" customWidth="1"/>
    <col min="9211" max="9212" width="6.6640625" style="675" customWidth="1"/>
    <col min="9213" max="9213" width="5.6640625" style="675" customWidth="1"/>
    <col min="9214" max="9214" width="7.109375" style="675" customWidth="1"/>
    <col min="9215" max="9216" width="5.6640625" style="675" customWidth="1"/>
    <col min="9217" max="9217" width="10.6640625" style="675" customWidth="1"/>
    <col min="9218" max="9218" width="26.6640625" style="675" customWidth="1"/>
    <col min="9219" max="9219" width="8.44140625" style="675" customWidth="1"/>
    <col min="9220" max="9464" width="11.44140625" style="675"/>
    <col min="9465" max="9465" width="26.6640625" style="675" customWidth="1"/>
    <col min="9466" max="9466" width="10.6640625" style="675" customWidth="1"/>
    <col min="9467" max="9468" width="6.6640625" style="675" customWidth="1"/>
    <col min="9469" max="9469" width="5.6640625" style="675" customWidth="1"/>
    <col min="9470" max="9470" width="7.109375" style="675" customWidth="1"/>
    <col min="9471" max="9472" width="5.6640625" style="675" customWidth="1"/>
    <col min="9473" max="9473" width="10.6640625" style="675" customWidth="1"/>
    <col min="9474" max="9474" width="26.6640625" style="675" customWidth="1"/>
    <col min="9475" max="9475" width="8.44140625" style="675" customWidth="1"/>
    <col min="9476" max="9720" width="11.44140625" style="675"/>
    <col min="9721" max="9721" width="26.6640625" style="675" customWidth="1"/>
    <col min="9722" max="9722" width="10.6640625" style="675" customWidth="1"/>
    <col min="9723" max="9724" width="6.6640625" style="675" customWidth="1"/>
    <col min="9725" max="9725" width="5.6640625" style="675" customWidth="1"/>
    <col min="9726" max="9726" width="7.109375" style="675" customWidth="1"/>
    <col min="9727" max="9728" width="5.6640625" style="675" customWidth="1"/>
    <col min="9729" max="9729" width="10.6640625" style="675" customWidth="1"/>
    <col min="9730" max="9730" width="26.6640625" style="675" customWidth="1"/>
    <col min="9731" max="9731" width="8.44140625" style="675" customWidth="1"/>
    <col min="9732" max="9976" width="11.44140625" style="675"/>
    <col min="9977" max="9977" width="26.6640625" style="675" customWidth="1"/>
    <col min="9978" max="9978" width="10.6640625" style="675" customWidth="1"/>
    <col min="9979" max="9980" width="6.6640625" style="675" customWidth="1"/>
    <col min="9981" max="9981" width="5.6640625" style="675" customWidth="1"/>
    <col min="9982" max="9982" width="7.109375" style="675" customWidth="1"/>
    <col min="9983" max="9984" width="5.6640625" style="675" customWidth="1"/>
    <col min="9985" max="9985" width="10.6640625" style="675" customWidth="1"/>
    <col min="9986" max="9986" width="26.6640625" style="675" customWidth="1"/>
    <col min="9987" max="9987" width="8.44140625" style="675" customWidth="1"/>
    <col min="9988" max="10232" width="11.44140625" style="675"/>
    <col min="10233" max="10233" width="26.6640625" style="675" customWidth="1"/>
    <col min="10234" max="10234" width="10.6640625" style="675" customWidth="1"/>
    <col min="10235" max="10236" width="6.6640625" style="675" customWidth="1"/>
    <col min="10237" max="10237" width="5.6640625" style="675" customWidth="1"/>
    <col min="10238" max="10238" width="7.109375" style="675" customWidth="1"/>
    <col min="10239" max="10240" width="5.6640625" style="675" customWidth="1"/>
    <col min="10241" max="10241" width="10.6640625" style="675" customWidth="1"/>
    <col min="10242" max="10242" width="26.6640625" style="675" customWidth="1"/>
    <col min="10243" max="10243" width="8.44140625" style="675" customWidth="1"/>
    <col min="10244" max="10488" width="11.44140625" style="675"/>
    <col min="10489" max="10489" width="26.6640625" style="675" customWidth="1"/>
    <col min="10490" max="10490" width="10.6640625" style="675" customWidth="1"/>
    <col min="10491" max="10492" width="6.6640625" style="675" customWidth="1"/>
    <col min="10493" max="10493" width="5.6640625" style="675" customWidth="1"/>
    <col min="10494" max="10494" width="7.109375" style="675" customWidth="1"/>
    <col min="10495" max="10496" width="5.6640625" style="675" customWidth="1"/>
    <col min="10497" max="10497" width="10.6640625" style="675" customWidth="1"/>
    <col min="10498" max="10498" width="26.6640625" style="675" customWidth="1"/>
    <col min="10499" max="10499" width="8.44140625" style="675" customWidth="1"/>
    <col min="10500" max="10744" width="11.44140625" style="675"/>
    <col min="10745" max="10745" width="26.6640625" style="675" customWidth="1"/>
    <col min="10746" max="10746" width="10.6640625" style="675" customWidth="1"/>
    <col min="10747" max="10748" width="6.6640625" style="675" customWidth="1"/>
    <col min="10749" max="10749" width="5.6640625" style="675" customWidth="1"/>
    <col min="10750" max="10750" width="7.109375" style="675" customWidth="1"/>
    <col min="10751" max="10752" width="5.6640625" style="675" customWidth="1"/>
    <col min="10753" max="10753" width="10.6640625" style="675" customWidth="1"/>
    <col min="10754" max="10754" width="26.6640625" style="675" customWidth="1"/>
    <col min="10755" max="10755" width="8.44140625" style="675" customWidth="1"/>
    <col min="10756" max="11000" width="11.44140625" style="675"/>
    <col min="11001" max="11001" width="26.6640625" style="675" customWidth="1"/>
    <col min="11002" max="11002" width="10.6640625" style="675" customWidth="1"/>
    <col min="11003" max="11004" width="6.6640625" style="675" customWidth="1"/>
    <col min="11005" max="11005" width="5.6640625" style="675" customWidth="1"/>
    <col min="11006" max="11006" width="7.109375" style="675" customWidth="1"/>
    <col min="11007" max="11008" width="5.6640625" style="675" customWidth="1"/>
    <col min="11009" max="11009" width="10.6640625" style="675" customWidth="1"/>
    <col min="11010" max="11010" width="26.6640625" style="675" customWidth="1"/>
    <col min="11011" max="11011" width="8.44140625" style="675" customWidth="1"/>
    <col min="11012" max="11256" width="11.44140625" style="675"/>
    <col min="11257" max="11257" width="26.6640625" style="675" customWidth="1"/>
    <col min="11258" max="11258" width="10.6640625" style="675" customWidth="1"/>
    <col min="11259" max="11260" width="6.6640625" style="675" customWidth="1"/>
    <col min="11261" max="11261" width="5.6640625" style="675" customWidth="1"/>
    <col min="11262" max="11262" width="7.109375" style="675" customWidth="1"/>
    <col min="11263" max="11264" width="5.6640625" style="675" customWidth="1"/>
    <col min="11265" max="11265" width="10.6640625" style="675" customWidth="1"/>
    <col min="11266" max="11266" width="26.6640625" style="675" customWidth="1"/>
    <col min="11267" max="11267" width="8.44140625" style="675" customWidth="1"/>
    <col min="11268" max="11512" width="11.44140625" style="675"/>
    <col min="11513" max="11513" width="26.6640625" style="675" customWidth="1"/>
    <col min="11514" max="11514" width="10.6640625" style="675" customWidth="1"/>
    <col min="11515" max="11516" width="6.6640625" style="675" customWidth="1"/>
    <col min="11517" max="11517" width="5.6640625" style="675" customWidth="1"/>
    <col min="11518" max="11518" width="7.109375" style="675" customWidth="1"/>
    <col min="11519" max="11520" width="5.6640625" style="675" customWidth="1"/>
    <col min="11521" max="11521" width="10.6640625" style="675" customWidth="1"/>
    <col min="11522" max="11522" width="26.6640625" style="675" customWidth="1"/>
    <col min="11523" max="11523" width="8.44140625" style="675" customWidth="1"/>
    <col min="11524" max="11768" width="11.44140625" style="675"/>
    <col min="11769" max="11769" width="26.6640625" style="675" customWidth="1"/>
    <col min="11770" max="11770" width="10.6640625" style="675" customWidth="1"/>
    <col min="11771" max="11772" width="6.6640625" style="675" customWidth="1"/>
    <col min="11773" max="11773" width="5.6640625" style="675" customWidth="1"/>
    <col min="11774" max="11774" width="7.109375" style="675" customWidth="1"/>
    <col min="11775" max="11776" width="5.6640625" style="675" customWidth="1"/>
    <col min="11777" max="11777" width="10.6640625" style="675" customWidth="1"/>
    <col min="11778" max="11778" width="26.6640625" style="675" customWidth="1"/>
    <col min="11779" max="11779" width="8.44140625" style="675" customWidth="1"/>
    <col min="11780" max="12024" width="11.44140625" style="675"/>
    <col min="12025" max="12025" width="26.6640625" style="675" customWidth="1"/>
    <col min="12026" max="12026" width="10.6640625" style="675" customWidth="1"/>
    <col min="12027" max="12028" width="6.6640625" style="675" customWidth="1"/>
    <col min="12029" max="12029" width="5.6640625" style="675" customWidth="1"/>
    <col min="12030" max="12030" width="7.109375" style="675" customWidth="1"/>
    <col min="12031" max="12032" width="5.6640625" style="675" customWidth="1"/>
    <col min="12033" max="12033" width="10.6640625" style="675" customWidth="1"/>
    <col min="12034" max="12034" width="26.6640625" style="675" customWidth="1"/>
    <col min="12035" max="12035" width="8.44140625" style="675" customWidth="1"/>
    <col min="12036" max="12280" width="11.44140625" style="675"/>
    <col min="12281" max="12281" width="26.6640625" style="675" customWidth="1"/>
    <col min="12282" max="12282" width="10.6640625" style="675" customWidth="1"/>
    <col min="12283" max="12284" width="6.6640625" style="675" customWidth="1"/>
    <col min="12285" max="12285" width="5.6640625" style="675" customWidth="1"/>
    <col min="12286" max="12286" width="7.109375" style="675" customWidth="1"/>
    <col min="12287" max="12288" width="5.6640625" style="675" customWidth="1"/>
    <col min="12289" max="12289" width="10.6640625" style="675" customWidth="1"/>
    <col min="12290" max="12290" width="26.6640625" style="675" customWidth="1"/>
    <col min="12291" max="12291" width="8.44140625" style="675" customWidth="1"/>
    <col min="12292" max="12536" width="11.44140625" style="675"/>
    <col min="12537" max="12537" width="26.6640625" style="675" customWidth="1"/>
    <col min="12538" max="12538" width="10.6640625" style="675" customWidth="1"/>
    <col min="12539" max="12540" width="6.6640625" style="675" customWidth="1"/>
    <col min="12541" max="12541" width="5.6640625" style="675" customWidth="1"/>
    <col min="12542" max="12542" width="7.109375" style="675" customWidth="1"/>
    <col min="12543" max="12544" width="5.6640625" style="675" customWidth="1"/>
    <col min="12545" max="12545" width="10.6640625" style="675" customWidth="1"/>
    <col min="12546" max="12546" width="26.6640625" style="675" customWidth="1"/>
    <col min="12547" max="12547" width="8.44140625" style="675" customWidth="1"/>
    <col min="12548" max="12792" width="11.44140625" style="675"/>
    <col min="12793" max="12793" width="26.6640625" style="675" customWidth="1"/>
    <col min="12794" max="12794" width="10.6640625" style="675" customWidth="1"/>
    <col min="12795" max="12796" width="6.6640625" style="675" customWidth="1"/>
    <col min="12797" max="12797" width="5.6640625" style="675" customWidth="1"/>
    <col min="12798" max="12798" width="7.109375" style="675" customWidth="1"/>
    <col min="12799" max="12800" width="5.6640625" style="675" customWidth="1"/>
    <col min="12801" max="12801" width="10.6640625" style="675" customWidth="1"/>
    <col min="12802" max="12802" width="26.6640625" style="675" customWidth="1"/>
    <col min="12803" max="12803" width="8.44140625" style="675" customWidth="1"/>
    <col min="12804" max="13048" width="11.44140625" style="675"/>
    <col min="13049" max="13049" width="26.6640625" style="675" customWidth="1"/>
    <col min="13050" max="13050" width="10.6640625" style="675" customWidth="1"/>
    <col min="13051" max="13052" width="6.6640625" style="675" customWidth="1"/>
    <col min="13053" max="13053" width="5.6640625" style="675" customWidth="1"/>
    <col min="13054" max="13054" width="7.109375" style="675" customWidth="1"/>
    <col min="13055" max="13056" width="5.6640625" style="675" customWidth="1"/>
    <col min="13057" max="13057" width="10.6640625" style="675" customWidth="1"/>
    <col min="13058" max="13058" width="26.6640625" style="675" customWidth="1"/>
    <col min="13059" max="13059" width="8.44140625" style="675" customWidth="1"/>
    <col min="13060" max="13304" width="11.44140625" style="675"/>
    <col min="13305" max="13305" width="26.6640625" style="675" customWidth="1"/>
    <col min="13306" max="13306" width="10.6640625" style="675" customWidth="1"/>
    <col min="13307" max="13308" width="6.6640625" style="675" customWidth="1"/>
    <col min="13309" max="13309" width="5.6640625" style="675" customWidth="1"/>
    <col min="13310" max="13310" width="7.109375" style="675" customWidth="1"/>
    <col min="13311" max="13312" width="5.6640625" style="675" customWidth="1"/>
    <col min="13313" max="13313" width="10.6640625" style="675" customWidth="1"/>
    <col min="13314" max="13314" width="26.6640625" style="675" customWidth="1"/>
    <col min="13315" max="13315" width="8.44140625" style="675" customWidth="1"/>
    <col min="13316" max="13560" width="11.44140625" style="675"/>
    <col min="13561" max="13561" width="26.6640625" style="675" customWidth="1"/>
    <col min="13562" max="13562" width="10.6640625" style="675" customWidth="1"/>
    <col min="13563" max="13564" width="6.6640625" style="675" customWidth="1"/>
    <col min="13565" max="13565" width="5.6640625" style="675" customWidth="1"/>
    <col min="13566" max="13566" width="7.109375" style="675" customWidth="1"/>
    <col min="13567" max="13568" width="5.6640625" style="675" customWidth="1"/>
    <col min="13569" max="13569" width="10.6640625" style="675" customWidth="1"/>
    <col min="13570" max="13570" width="26.6640625" style="675" customWidth="1"/>
    <col min="13571" max="13571" width="8.44140625" style="675" customWidth="1"/>
    <col min="13572" max="13816" width="11.44140625" style="675"/>
    <col min="13817" max="13817" width="26.6640625" style="675" customWidth="1"/>
    <col min="13818" max="13818" width="10.6640625" style="675" customWidth="1"/>
    <col min="13819" max="13820" width="6.6640625" style="675" customWidth="1"/>
    <col min="13821" max="13821" width="5.6640625" style="675" customWidth="1"/>
    <col min="13822" max="13822" width="7.109375" style="675" customWidth="1"/>
    <col min="13823" max="13824" width="5.6640625" style="675" customWidth="1"/>
    <col min="13825" max="13825" width="10.6640625" style="675" customWidth="1"/>
    <col min="13826" max="13826" width="26.6640625" style="675" customWidth="1"/>
    <col min="13827" max="13827" width="8.44140625" style="675" customWidth="1"/>
    <col min="13828" max="14072" width="11.44140625" style="675"/>
    <col min="14073" max="14073" width="26.6640625" style="675" customWidth="1"/>
    <col min="14074" max="14074" width="10.6640625" style="675" customWidth="1"/>
    <col min="14075" max="14076" width="6.6640625" style="675" customWidth="1"/>
    <col min="14077" max="14077" width="5.6640625" style="675" customWidth="1"/>
    <col min="14078" max="14078" width="7.109375" style="675" customWidth="1"/>
    <col min="14079" max="14080" width="5.6640625" style="675" customWidth="1"/>
    <col min="14081" max="14081" width="10.6640625" style="675" customWidth="1"/>
    <col min="14082" max="14082" width="26.6640625" style="675" customWidth="1"/>
    <col min="14083" max="14083" width="8.44140625" style="675" customWidth="1"/>
    <col min="14084" max="14328" width="11.44140625" style="675"/>
    <col min="14329" max="14329" width="26.6640625" style="675" customWidth="1"/>
    <col min="14330" max="14330" width="10.6640625" style="675" customWidth="1"/>
    <col min="14331" max="14332" width="6.6640625" style="675" customWidth="1"/>
    <col min="14333" max="14333" width="5.6640625" style="675" customWidth="1"/>
    <col min="14334" max="14334" width="7.109375" style="675" customWidth="1"/>
    <col min="14335" max="14336" width="5.6640625" style="675" customWidth="1"/>
    <col min="14337" max="14337" width="10.6640625" style="675" customWidth="1"/>
    <col min="14338" max="14338" width="26.6640625" style="675" customWidth="1"/>
    <col min="14339" max="14339" width="8.44140625" style="675" customWidth="1"/>
    <col min="14340" max="14584" width="11.44140625" style="675"/>
    <col min="14585" max="14585" width="26.6640625" style="675" customWidth="1"/>
    <col min="14586" max="14586" width="10.6640625" style="675" customWidth="1"/>
    <col min="14587" max="14588" width="6.6640625" style="675" customWidth="1"/>
    <col min="14589" max="14589" width="5.6640625" style="675" customWidth="1"/>
    <col min="14590" max="14590" width="7.109375" style="675" customWidth="1"/>
    <col min="14591" max="14592" width="5.6640625" style="675" customWidth="1"/>
    <col min="14593" max="14593" width="10.6640625" style="675" customWidth="1"/>
    <col min="14594" max="14594" width="26.6640625" style="675" customWidth="1"/>
    <col min="14595" max="14595" width="8.44140625" style="675" customWidth="1"/>
    <col min="14596" max="14840" width="11.44140625" style="675"/>
    <col min="14841" max="14841" width="26.6640625" style="675" customWidth="1"/>
    <col min="14842" max="14842" width="10.6640625" style="675" customWidth="1"/>
    <col min="14843" max="14844" width="6.6640625" style="675" customWidth="1"/>
    <col min="14845" max="14845" width="5.6640625" style="675" customWidth="1"/>
    <col min="14846" max="14846" width="7.109375" style="675" customWidth="1"/>
    <col min="14847" max="14848" width="5.6640625" style="675" customWidth="1"/>
    <col min="14849" max="14849" width="10.6640625" style="675" customWidth="1"/>
    <col min="14850" max="14850" width="26.6640625" style="675" customWidth="1"/>
    <col min="14851" max="14851" width="8.44140625" style="675" customWidth="1"/>
    <col min="14852" max="15096" width="11.44140625" style="675"/>
    <col min="15097" max="15097" width="26.6640625" style="675" customWidth="1"/>
    <col min="15098" max="15098" width="10.6640625" style="675" customWidth="1"/>
    <col min="15099" max="15100" width="6.6640625" style="675" customWidth="1"/>
    <col min="15101" max="15101" width="5.6640625" style="675" customWidth="1"/>
    <col min="15102" max="15102" width="7.109375" style="675" customWidth="1"/>
    <col min="15103" max="15104" width="5.6640625" style="675" customWidth="1"/>
    <col min="15105" max="15105" width="10.6640625" style="675" customWidth="1"/>
    <col min="15106" max="15106" width="26.6640625" style="675" customWidth="1"/>
    <col min="15107" max="15107" width="8.44140625" style="675" customWidth="1"/>
    <col min="15108" max="15352" width="11.44140625" style="675"/>
    <col min="15353" max="15353" width="26.6640625" style="675" customWidth="1"/>
    <col min="15354" max="15354" width="10.6640625" style="675" customWidth="1"/>
    <col min="15355" max="15356" width="6.6640625" style="675" customWidth="1"/>
    <col min="15357" max="15357" width="5.6640625" style="675" customWidth="1"/>
    <col min="15358" max="15358" width="7.109375" style="675" customWidth="1"/>
    <col min="15359" max="15360" width="5.6640625" style="675" customWidth="1"/>
    <col min="15361" max="15361" width="10.6640625" style="675" customWidth="1"/>
    <col min="15362" max="15362" width="26.6640625" style="675" customWidth="1"/>
    <col min="15363" max="15363" width="8.44140625" style="675" customWidth="1"/>
    <col min="15364" max="15608" width="11.44140625" style="675"/>
    <col min="15609" max="15609" width="26.6640625" style="675" customWidth="1"/>
    <col min="15610" max="15610" width="10.6640625" style="675" customWidth="1"/>
    <col min="15611" max="15612" width="6.6640625" style="675" customWidth="1"/>
    <col min="15613" max="15613" width="5.6640625" style="675" customWidth="1"/>
    <col min="15614" max="15614" width="7.109375" style="675" customWidth="1"/>
    <col min="15615" max="15616" width="5.6640625" style="675" customWidth="1"/>
    <col min="15617" max="15617" width="10.6640625" style="675" customWidth="1"/>
    <col min="15618" max="15618" width="26.6640625" style="675" customWidth="1"/>
    <col min="15619" max="15619" width="8.44140625" style="675" customWidth="1"/>
    <col min="15620" max="15864" width="11.44140625" style="675"/>
    <col min="15865" max="15865" width="26.6640625" style="675" customWidth="1"/>
    <col min="15866" max="15866" width="10.6640625" style="675" customWidth="1"/>
    <col min="15867" max="15868" width="6.6640625" style="675" customWidth="1"/>
    <col min="15869" max="15869" width="5.6640625" style="675" customWidth="1"/>
    <col min="15870" max="15870" width="7.109375" style="675" customWidth="1"/>
    <col min="15871" max="15872" width="5.6640625" style="675" customWidth="1"/>
    <col min="15873" max="15873" width="10.6640625" style="675" customWidth="1"/>
    <col min="15874" max="15874" width="26.6640625" style="675" customWidth="1"/>
    <col min="15875" max="15875" width="8.44140625" style="675" customWidth="1"/>
    <col min="15876" max="16120" width="11.44140625" style="675"/>
    <col min="16121" max="16121" width="26.6640625" style="675" customWidth="1"/>
    <col min="16122" max="16122" width="10.6640625" style="675" customWidth="1"/>
    <col min="16123" max="16124" width="6.6640625" style="675" customWidth="1"/>
    <col min="16125" max="16125" width="5.6640625" style="675" customWidth="1"/>
    <col min="16126" max="16126" width="7.109375" style="675" customWidth="1"/>
    <col min="16127" max="16128" width="5.6640625" style="675" customWidth="1"/>
    <col min="16129" max="16129" width="10.6640625" style="675" customWidth="1"/>
    <col min="16130" max="16130" width="26.6640625" style="675" customWidth="1"/>
    <col min="16131" max="16131" width="8.44140625" style="675" customWidth="1"/>
    <col min="16132" max="16378" width="11.44140625" style="675"/>
    <col min="16379" max="16384" width="11.44140625" style="675" customWidth="1"/>
  </cols>
  <sheetData>
    <row r="1" spans="1:10" s="677" customFormat="1" ht="24.75" customHeight="1">
      <c r="A1" s="958" t="s">
        <v>363</v>
      </c>
      <c r="B1" s="958"/>
      <c r="C1" s="958"/>
      <c r="D1" s="959"/>
      <c r="E1" s="959"/>
      <c r="F1" s="959"/>
      <c r="G1" s="1070" t="s">
        <v>364</v>
      </c>
      <c r="H1" s="1070"/>
    </row>
    <row r="2" spans="1:10" s="677" customFormat="1" ht="18.899999999999999" customHeight="1">
      <c r="A2" s="678"/>
      <c r="B2" s="678"/>
      <c r="C2" s="678"/>
      <c r="D2" s="674"/>
      <c r="E2" s="674"/>
      <c r="F2" s="674"/>
      <c r="G2" s="674"/>
      <c r="H2" s="679"/>
    </row>
    <row r="3" spans="1:10" s="681" customFormat="1" ht="20.399999999999999">
      <c r="A3" s="683" t="s">
        <v>583</v>
      </c>
      <c r="B3" s="680"/>
      <c r="E3" s="677"/>
      <c r="G3" s="825"/>
      <c r="H3" s="685" t="s">
        <v>585</v>
      </c>
      <c r="J3" s="682"/>
    </row>
    <row r="4" spans="1:10" s="681" customFormat="1" ht="18.899999999999999" customHeight="1">
      <c r="A4" s="683" t="s">
        <v>584</v>
      </c>
      <c r="B4" s="680"/>
      <c r="E4" s="677"/>
      <c r="G4" s="1068" t="s">
        <v>586</v>
      </c>
      <c r="H4" s="1069"/>
      <c r="J4" s="682"/>
    </row>
    <row r="5" spans="1:10" s="681" customFormat="1" ht="18.899999999999999" customHeight="1">
      <c r="A5" s="680"/>
      <c r="B5" s="680"/>
      <c r="E5" s="677"/>
      <c r="G5" s="826"/>
      <c r="H5" s="826"/>
      <c r="J5" s="682"/>
    </row>
    <row r="6" spans="1:10" s="681" customFormat="1" ht="18.899999999999999" customHeight="1">
      <c r="A6" s="683"/>
      <c r="B6" s="683"/>
      <c r="E6" s="677"/>
      <c r="G6" s="684"/>
      <c r="H6" s="685"/>
      <c r="J6" s="684"/>
    </row>
    <row r="7" spans="1:10">
      <c r="C7" s="833" t="s">
        <v>456</v>
      </c>
      <c r="E7" s="833" t="s">
        <v>455</v>
      </c>
      <c r="F7" s="726"/>
    </row>
    <row r="8" spans="1:10" ht="15.6">
      <c r="A8" s="758" t="s">
        <v>479</v>
      </c>
      <c r="B8" s="761"/>
      <c r="C8" s="761"/>
      <c r="D8" s="761"/>
      <c r="E8" s="761"/>
      <c r="F8" s="761"/>
      <c r="G8" s="761"/>
      <c r="H8" s="758" t="s">
        <v>483</v>
      </c>
    </row>
    <row r="9" spans="1:10" ht="29.25" customHeight="1">
      <c r="A9" s="751" t="s">
        <v>369</v>
      </c>
      <c r="B9" s="760"/>
      <c r="C9" s="834">
        <v>719</v>
      </c>
      <c r="D9" s="761"/>
      <c r="E9" s="835">
        <v>920</v>
      </c>
      <c r="F9" s="762"/>
      <c r="G9" s="761"/>
      <c r="H9" s="755" t="s">
        <v>370</v>
      </c>
      <c r="I9" s="686"/>
    </row>
    <row r="10" spans="1:10" ht="29.25" customHeight="1">
      <c r="A10" s="751" t="s">
        <v>371</v>
      </c>
      <c r="B10" s="760"/>
      <c r="C10" s="834">
        <v>513</v>
      </c>
      <c r="D10" s="761"/>
      <c r="E10" s="835">
        <v>568</v>
      </c>
      <c r="F10" s="762"/>
      <c r="G10" s="761"/>
      <c r="H10" s="755" t="s">
        <v>32</v>
      </c>
    </row>
    <row r="11" spans="1:10" ht="29.25" customHeight="1">
      <c r="A11" s="751" t="s">
        <v>372</v>
      </c>
      <c r="B11" s="760"/>
      <c r="C11" s="834">
        <v>656</v>
      </c>
      <c r="D11" s="761"/>
      <c r="E11" s="835">
        <v>876</v>
      </c>
      <c r="F11" s="762"/>
      <c r="G11" s="761"/>
      <c r="H11" s="755" t="s">
        <v>373</v>
      </c>
    </row>
    <row r="12" spans="1:10" ht="29.25" customHeight="1">
      <c r="A12" s="752" t="s">
        <v>374</v>
      </c>
      <c r="B12" s="760"/>
      <c r="C12" s="834">
        <v>827</v>
      </c>
      <c r="D12" s="761"/>
      <c r="E12" s="835">
        <v>919</v>
      </c>
      <c r="F12" s="762"/>
      <c r="G12" s="761"/>
      <c r="H12" s="755" t="s">
        <v>375</v>
      </c>
    </row>
    <row r="13" spans="1:10" ht="29.25" customHeight="1">
      <c r="A13" s="751" t="s">
        <v>376</v>
      </c>
      <c r="B13" s="760"/>
      <c r="C13" s="834">
        <v>636</v>
      </c>
      <c r="D13" s="761"/>
      <c r="E13" s="835">
        <v>663</v>
      </c>
      <c r="F13" s="762"/>
      <c r="G13" s="761"/>
      <c r="H13" s="755" t="s">
        <v>377</v>
      </c>
    </row>
    <row r="14" spans="1:10" ht="29.25" customHeight="1">
      <c r="A14" s="751" t="s">
        <v>96</v>
      </c>
      <c r="B14" s="760"/>
      <c r="C14" s="834">
        <v>1583</v>
      </c>
      <c r="D14" s="761"/>
      <c r="E14" s="835">
        <v>1395</v>
      </c>
      <c r="F14" s="762"/>
      <c r="G14" s="761"/>
      <c r="H14" s="755" t="s">
        <v>378</v>
      </c>
    </row>
    <row r="15" spans="1:10" ht="29.25" customHeight="1">
      <c r="A15" s="751" t="s">
        <v>116</v>
      </c>
      <c r="B15" s="760"/>
      <c r="C15" s="834">
        <v>1114</v>
      </c>
      <c r="D15" s="761"/>
      <c r="E15" s="835">
        <v>1289</v>
      </c>
      <c r="F15" s="762"/>
      <c r="G15" s="761"/>
      <c r="H15" s="755" t="s">
        <v>484</v>
      </c>
    </row>
    <row r="16" spans="1:10" ht="29.25" customHeight="1">
      <c r="A16" s="751" t="s">
        <v>134</v>
      </c>
      <c r="B16" s="760"/>
      <c r="C16" s="834">
        <v>461</v>
      </c>
      <c r="D16" s="761"/>
      <c r="E16" s="835">
        <v>525</v>
      </c>
      <c r="F16" s="762"/>
      <c r="G16" s="761"/>
      <c r="H16" s="755" t="s">
        <v>305</v>
      </c>
    </row>
    <row r="17" spans="1:10" ht="29.25" customHeight="1">
      <c r="A17" s="753" t="s">
        <v>379</v>
      </c>
      <c r="B17" s="760"/>
      <c r="C17" s="834">
        <v>500</v>
      </c>
      <c r="D17" s="761"/>
      <c r="E17" s="835">
        <v>724</v>
      </c>
      <c r="F17" s="762"/>
      <c r="G17" s="761"/>
      <c r="H17" s="755" t="s">
        <v>380</v>
      </c>
    </row>
    <row r="18" spans="1:10" ht="29.25" customHeight="1">
      <c r="A18" s="754" t="s">
        <v>381</v>
      </c>
      <c r="B18" s="760"/>
      <c r="C18" s="834">
        <v>157</v>
      </c>
      <c r="D18" s="761"/>
      <c r="E18" s="835">
        <v>166</v>
      </c>
      <c r="F18" s="762"/>
      <c r="G18" s="761"/>
      <c r="H18" s="754" t="s">
        <v>382</v>
      </c>
    </row>
    <row r="19" spans="1:10" ht="29.25" customHeight="1">
      <c r="A19" s="753" t="s">
        <v>383</v>
      </c>
      <c r="B19" s="760"/>
      <c r="C19" s="834">
        <v>86</v>
      </c>
      <c r="D19" s="761"/>
      <c r="E19" s="835">
        <v>98</v>
      </c>
      <c r="F19" s="762"/>
      <c r="G19" s="761"/>
      <c r="H19" s="755" t="s">
        <v>384</v>
      </c>
    </row>
    <row r="20" spans="1:10" ht="29.25" customHeight="1">
      <c r="A20" s="753" t="s">
        <v>385</v>
      </c>
      <c r="B20" s="760"/>
      <c r="C20" s="834">
        <v>48</v>
      </c>
      <c r="D20" s="761"/>
      <c r="E20" s="835">
        <v>57</v>
      </c>
      <c r="F20" s="762"/>
      <c r="G20" s="761"/>
      <c r="H20" s="755" t="s">
        <v>386</v>
      </c>
    </row>
    <row r="21" spans="1:10" ht="25.95" customHeight="1">
      <c r="A21" s="758" t="s">
        <v>4</v>
      </c>
      <c r="B21" s="760"/>
      <c r="C21" s="822">
        <f>SUM(C9:C20)</f>
        <v>7300</v>
      </c>
      <c r="D21" s="761"/>
      <c r="E21" s="822">
        <f>SUM(E9:E20)</f>
        <v>8200</v>
      </c>
      <c r="F21" s="763"/>
      <c r="G21" s="761"/>
      <c r="H21" s="759" t="s">
        <v>5</v>
      </c>
    </row>
    <row r="22" spans="1:10" ht="18" customHeight="1">
      <c r="A22" s="660"/>
      <c r="B22" s="659"/>
      <c r="D22" s="687"/>
      <c r="E22" s="661"/>
      <c r="H22" s="661"/>
    </row>
    <row r="23" spans="1:10" ht="18" customHeight="1">
      <c r="A23" s="25"/>
      <c r="B23" s="659"/>
      <c r="D23" s="687"/>
      <c r="E23" s="661"/>
      <c r="H23" s="661"/>
    </row>
    <row r="24" spans="1:10" s="677" customFormat="1" ht="18.899999999999999" customHeight="1">
      <c r="A24" s="873" t="s">
        <v>588</v>
      </c>
      <c r="B24" s="689"/>
      <c r="C24" s="689"/>
      <c r="D24" s="674"/>
      <c r="E24" s="674"/>
      <c r="F24" s="1072" t="s">
        <v>587</v>
      </c>
      <c r="G24" s="1073"/>
      <c r="H24" s="1073"/>
    </row>
    <row r="25" spans="1:10" s="677" customFormat="1" ht="18.899999999999999" customHeight="1">
      <c r="A25" s="689" t="s">
        <v>387</v>
      </c>
      <c r="B25" s="689"/>
      <c r="C25" s="689"/>
      <c r="D25" s="674"/>
      <c r="E25" s="674"/>
      <c r="F25" s="674"/>
      <c r="G25" s="1074" t="s">
        <v>453</v>
      </c>
      <c r="H25" s="1074"/>
    </row>
    <row r="26" spans="1:10" s="677" customFormat="1" ht="18.899999999999999" customHeight="1">
      <c r="A26" s="674"/>
      <c r="B26" s="674"/>
      <c r="C26" s="674"/>
      <c r="D26" s="674"/>
      <c r="E26" s="674"/>
      <c r="F26" s="674"/>
      <c r="G26" s="674"/>
      <c r="H26" s="674"/>
      <c r="I26" s="690"/>
    </row>
    <row r="27" spans="1:10" ht="18" customHeight="1">
      <c r="A27" s="824" t="s">
        <v>427</v>
      </c>
      <c r="B27" s="691" t="s">
        <v>4</v>
      </c>
      <c r="C27" s="691" t="s">
        <v>5</v>
      </c>
      <c r="D27" s="691" t="s">
        <v>316</v>
      </c>
      <c r="E27" s="691" t="s">
        <v>215</v>
      </c>
      <c r="F27" s="688" t="s">
        <v>388</v>
      </c>
      <c r="G27" s="691" t="s">
        <v>214</v>
      </c>
      <c r="H27" s="823" t="s">
        <v>428</v>
      </c>
      <c r="I27" s="692"/>
      <c r="J27" s="693"/>
    </row>
    <row r="28" spans="1:10" ht="18" customHeight="1">
      <c r="A28" s="694"/>
      <c r="B28" s="691" t="s">
        <v>5</v>
      </c>
      <c r="C28" s="691" t="s">
        <v>3</v>
      </c>
      <c r="D28" s="691" t="s">
        <v>5</v>
      </c>
      <c r="E28" s="691" t="s">
        <v>3</v>
      </c>
      <c r="F28" s="691" t="s">
        <v>5</v>
      </c>
      <c r="G28" s="691" t="s">
        <v>3</v>
      </c>
      <c r="H28" s="695"/>
      <c r="I28" s="692"/>
      <c r="J28" s="693"/>
    </row>
    <row r="29" spans="1:10" ht="18" customHeight="1">
      <c r="A29" s="694"/>
      <c r="B29" s="691" t="s">
        <v>4</v>
      </c>
      <c r="C29" s="691" t="s">
        <v>389</v>
      </c>
      <c r="D29" s="691" t="s">
        <v>4</v>
      </c>
      <c r="E29" s="691" t="s">
        <v>389</v>
      </c>
      <c r="F29" s="691" t="s">
        <v>4</v>
      </c>
      <c r="G29" s="691" t="s">
        <v>389</v>
      </c>
      <c r="H29" s="694"/>
      <c r="I29" s="692"/>
      <c r="J29" s="693"/>
    </row>
    <row r="30" spans="1:10" ht="18" customHeight="1">
      <c r="A30" s="782" t="s">
        <v>390</v>
      </c>
      <c r="B30" s="783"/>
      <c r="C30" s="784"/>
      <c r="D30" s="785"/>
      <c r="E30" s="785"/>
      <c r="F30" s="785"/>
      <c r="G30" s="785"/>
      <c r="H30" s="786" t="s">
        <v>391</v>
      </c>
      <c r="I30" s="692"/>
      <c r="J30" s="693"/>
    </row>
    <row r="31" spans="1:10" ht="24" customHeight="1">
      <c r="A31" s="787" t="s">
        <v>294</v>
      </c>
      <c r="B31" s="788">
        <v>66</v>
      </c>
      <c r="C31" s="788">
        <v>22</v>
      </c>
      <c r="D31" s="788">
        <v>31</v>
      </c>
      <c r="E31" s="788">
        <v>10</v>
      </c>
      <c r="F31" s="788">
        <v>35</v>
      </c>
      <c r="G31" s="788">
        <v>12</v>
      </c>
      <c r="H31" s="789" t="s">
        <v>295</v>
      </c>
      <c r="I31" s="692"/>
      <c r="J31" s="693"/>
    </row>
    <row r="32" spans="1:10" ht="24" customHeight="1">
      <c r="A32" s="790" t="s">
        <v>296</v>
      </c>
      <c r="B32" s="788">
        <v>39</v>
      </c>
      <c r="C32" s="788">
        <v>4</v>
      </c>
      <c r="D32" s="788">
        <v>19</v>
      </c>
      <c r="E32" s="788">
        <v>0</v>
      </c>
      <c r="F32" s="788">
        <v>20</v>
      </c>
      <c r="G32" s="788">
        <v>4</v>
      </c>
      <c r="H32" s="791" t="s">
        <v>297</v>
      </c>
      <c r="I32" s="692"/>
      <c r="J32" s="693"/>
    </row>
    <row r="33" spans="1:10" ht="24" customHeight="1">
      <c r="A33" s="790" t="s">
        <v>392</v>
      </c>
      <c r="B33" s="788">
        <v>211</v>
      </c>
      <c r="C33" s="788">
        <v>56</v>
      </c>
      <c r="D33" s="788">
        <v>81</v>
      </c>
      <c r="E33" s="788">
        <v>25</v>
      </c>
      <c r="F33" s="788">
        <v>130</v>
      </c>
      <c r="G33" s="788">
        <v>31</v>
      </c>
      <c r="H33" s="792" t="s">
        <v>97</v>
      </c>
      <c r="I33" s="692"/>
      <c r="J33" s="693"/>
    </row>
    <row r="34" spans="1:10" ht="24" customHeight="1">
      <c r="A34" s="790" t="s">
        <v>302</v>
      </c>
      <c r="B34" s="788">
        <v>203</v>
      </c>
      <c r="C34" s="788">
        <v>54</v>
      </c>
      <c r="D34" s="788">
        <v>84</v>
      </c>
      <c r="E34" s="788">
        <v>24</v>
      </c>
      <c r="F34" s="788">
        <v>119</v>
      </c>
      <c r="G34" s="788">
        <v>30</v>
      </c>
      <c r="H34" s="791" t="s">
        <v>303</v>
      </c>
      <c r="I34" s="696"/>
      <c r="J34" s="693"/>
    </row>
    <row r="35" spans="1:10" ht="15.6">
      <c r="A35" s="790"/>
      <c r="B35" s="788"/>
      <c r="C35" s="788"/>
      <c r="D35" s="788"/>
      <c r="E35" s="1071"/>
      <c r="F35" s="1071"/>
      <c r="G35" s="788"/>
      <c r="H35" s="791"/>
    </row>
    <row r="36" spans="1:10" ht="15.6">
      <c r="A36" s="782" t="s">
        <v>261</v>
      </c>
      <c r="B36" s="793">
        <f t="shared" ref="B36:F36" si="0">SUM(B31:B34)</f>
        <v>519</v>
      </c>
      <c r="C36" s="793">
        <f t="shared" si="0"/>
        <v>136</v>
      </c>
      <c r="D36" s="793">
        <f t="shared" si="0"/>
        <v>215</v>
      </c>
      <c r="E36" s="793">
        <f t="shared" si="0"/>
        <v>59</v>
      </c>
      <c r="F36" s="793">
        <f t="shared" si="0"/>
        <v>304</v>
      </c>
      <c r="G36" s="793">
        <f>SUM(G31:G34)</f>
        <v>77</v>
      </c>
      <c r="H36" s="786" t="s">
        <v>5</v>
      </c>
    </row>
    <row r="37" spans="1:10" ht="15.6">
      <c r="A37" s="790"/>
      <c r="B37" s="794"/>
      <c r="C37" s="791"/>
      <c r="D37" s="791"/>
      <c r="E37" s="791"/>
      <c r="F37" s="787"/>
      <c r="G37" s="787"/>
      <c r="H37" s="792"/>
    </row>
    <row r="38" spans="1:10" ht="15.6">
      <c r="A38" s="761"/>
      <c r="B38" s="761"/>
      <c r="C38" s="761"/>
      <c r="D38" s="761"/>
      <c r="E38" s="761"/>
      <c r="F38" s="761"/>
      <c r="G38" s="761"/>
      <c r="H38" s="761"/>
    </row>
    <row r="39" spans="1:10" ht="15.6">
      <c r="A39" s="761"/>
      <c r="B39" s="761"/>
      <c r="C39" s="761"/>
      <c r="D39" s="761"/>
      <c r="E39" s="761"/>
      <c r="F39" s="761"/>
      <c r="G39" s="761"/>
      <c r="H39" s="761"/>
    </row>
    <row r="44" spans="1:10" s="697" customFormat="1" ht="12.75" customHeight="1">
      <c r="A44" s="334" t="s">
        <v>393</v>
      </c>
      <c r="B44" s="334"/>
      <c r="G44" s="677"/>
      <c r="H44" s="335"/>
    </row>
    <row r="45" spans="1:10" s="697" customFormat="1" ht="12.75" customHeight="1">
      <c r="A45" s="280" t="s">
        <v>462</v>
      </c>
      <c r="B45" s="280"/>
      <c r="C45" s="280"/>
      <c r="D45" s="676"/>
      <c r="G45" s="698"/>
      <c r="H45" s="377" t="s">
        <v>461</v>
      </c>
    </row>
    <row r="47" spans="1:10" ht="12.75" customHeight="1"/>
    <row r="50" spans="3:10" ht="12.75" customHeight="1"/>
    <row r="51" spans="3:10" ht="12.75" customHeight="1"/>
    <row r="52" spans="3:10" ht="12.75" customHeight="1"/>
    <row r="57" spans="3:10" ht="14.1" customHeight="1">
      <c r="H57" s="699"/>
    </row>
    <row r="61" spans="3:10" ht="18">
      <c r="C61" s="700"/>
      <c r="H61" s="701"/>
      <c r="I61" s="701"/>
      <c r="J61" s="701"/>
    </row>
    <row r="62" spans="3:10">
      <c r="C62" s="664"/>
    </row>
  </sheetData>
  <mergeCells count="5">
    <mergeCell ref="G4:H4"/>
    <mergeCell ref="G1:H1"/>
    <mergeCell ref="E35:F35"/>
    <mergeCell ref="F24:H24"/>
    <mergeCell ref="G25:H25"/>
  </mergeCells>
  <pageMargins left="0.7" right="0.7" top="0.75" bottom="0.75" header="0.3" footer="0.3"/>
  <pageSetup paperSize="9" scale="80" fitToWidth="0" fitToHeight="2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 syncVertical="1" syncRef="A11">
    <tabColor rgb="FF00B050"/>
  </sheetPr>
  <dimension ref="A1:K52"/>
  <sheetViews>
    <sheetView showGridLines="0" tabSelected="1" view="pageLayout" topLeftCell="A11" workbookViewId="0">
      <selection activeCell="F29" sqref="F29"/>
    </sheetView>
  </sheetViews>
  <sheetFormatPr baseColWidth="10" defaultColWidth="11" defaultRowHeight="13.2"/>
  <cols>
    <col min="1" max="1" width="26.44140625" style="706" customWidth="1"/>
    <col min="2" max="2" width="8.33203125" style="706" customWidth="1"/>
    <col min="3" max="9" width="7.88671875" style="706" customWidth="1"/>
    <col min="10" max="10" width="22.109375" style="714" customWidth="1"/>
    <col min="11" max="16384" width="11" style="714"/>
  </cols>
  <sheetData>
    <row r="1" spans="1:11" s="712" customFormat="1" ht="24.75" customHeight="1">
      <c r="A1" s="962" t="s">
        <v>394</v>
      </c>
      <c r="B1" s="963"/>
      <c r="C1" s="963"/>
      <c r="D1" s="963"/>
      <c r="E1" s="963"/>
      <c r="F1" s="963"/>
      <c r="G1" s="963"/>
      <c r="H1" s="963"/>
      <c r="I1" s="963"/>
      <c r="J1" s="964" t="s">
        <v>395</v>
      </c>
    </row>
    <row r="2" spans="1:11" ht="19.5" customHeight="1">
      <c r="A2" s="704" t="s">
        <v>199</v>
      </c>
      <c r="J2" s="713"/>
    </row>
    <row r="3" spans="1:11" s="717" customFormat="1" ht="19.5" customHeight="1">
      <c r="A3" s="874" t="s">
        <v>592</v>
      </c>
      <c r="B3" s="716"/>
      <c r="C3" s="716"/>
      <c r="D3" s="716"/>
      <c r="E3" s="716"/>
      <c r="F3" s="716"/>
      <c r="G3" s="1078" t="s">
        <v>589</v>
      </c>
      <c r="H3" s="1079"/>
      <c r="I3" s="1079"/>
      <c r="J3" s="1079"/>
    </row>
    <row r="4" spans="1:11" s="717" customFormat="1" ht="19.5" customHeight="1">
      <c r="A4" s="874" t="s">
        <v>593</v>
      </c>
      <c r="B4" s="716"/>
      <c r="C4" s="716"/>
      <c r="D4" s="716"/>
      <c r="E4" s="716"/>
      <c r="F4" s="1078" t="s">
        <v>590</v>
      </c>
      <c r="G4" s="1078"/>
      <c r="H4" s="1078"/>
      <c r="I4" s="1078"/>
      <c r="J4" s="1078"/>
    </row>
    <row r="5" spans="1:11" s="717" customFormat="1" ht="16.5" customHeight="1">
      <c r="A5" s="715"/>
      <c r="B5" s="716"/>
      <c r="C5" s="716"/>
      <c r="D5" s="716"/>
      <c r="E5" s="716"/>
      <c r="F5" s="716"/>
      <c r="G5" s="716"/>
      <c r="H5" s="716"/>
      <c r="I5" s="716"/>
      <c r="J5" s="836" t="s">
        <v>591</v>
      </c>
    </row>
    <row r="6" spans="1:11" s="717" customFormat="1" ht="16.5" customHeight="1">
      <c r="A6" s="715"/>
      <c r="B6" s="716"/>
      <c r="C6" s="716"/>
      <c r="D6" s="716"/>
      <c r="E6" s="716"/>
      <c r="F6" s="716"/>
      <c r="G6" s="716"/>
      <c r="H6" s="716"/>
      <c r="I6" s="716"/>
      <c r="J6" s="718"/>
    </row>
    <row r="7" spans="1:11" s="717" customFormat="1" ht="16.5" customHeight="1">
      <c r="A7" s="781" t="s">
        <v>456</v>
      </c>
      <c r="J7" s="719" t="s">
        <v>463</v>
      </c>
    </row>
    <row r="8" spans="1:11" s="723" customFormat="1" ht="13.5" customHeight="1">
      <c r="A8" s="780"/>
      <c r="B8" s="717"/>
      <c r="C8" s="717"/>
      <c r="D8" s="717"/>
      <c r="E8" s="717"/>
      <c r="F8" s="717"/>
      <c r="G8" s="717"/>
      <c r="H8" s="717"/>
      <c r="I8" s="717"/>
      <c r="J8" s="719"/>
    </row>
    <row r="9" spans="1:11" s="723" customFormat="1" ht="13.5" customHeight="1">
      <c r="A9" s="780"/>
      <c r="B9" s="708"/>
      <c r="C9" s="764" t="s">
        <v>399</v>
      </c>
      <c r="D9" s="708"/>
      <c r="E9" s="764" t="s">
        <v>400</v>
      </c>
      <c r="F9" s="708"/>
      <c r="G9" s="764" t="s">
        <v>401</v>
      </c>
      <c r="H9" s="1075" t="s">
        <v>402</v>
      </c>
      <c r="I9" s="1076"/>
      <c r="J9" s="719"/>
    </row>
    <row r="10" spans="1:11" s="723" customFormat="1" ht="13.5" customHeight="1">
      <c r="A10" s="720"/>
      <c r="B10" s="710" t="s">
        <v>454</v>
      </c>
      <c r="C10" s="721"/>
      <c r="D10" s="722" t="s">
        <v>403</v>
      </c>
      <c r="E10" s="721"/>
      <c r="F10" s="722" t="s">
        <v>404</v>
      </c>
      <c r="G10" s="721"/>
      <c r="H10" s="1077" t="s">
        <v>405</v>
      </c>
      <c r="I10" s="1077"/>
    </row>
    <row r="11" spans="1:11" s="723" customFormat="1" ht="13.5" customHeight="1">
      <c r="A11" s="720"/>
      <c r="B11" s="707" t="s">
        <v>5</v>
      </c>
      <c r="C11" s="707" t="s">
        <v>406</v>
      </c>
      <c r="D11" s="707" t="s">
        <v>5</v>
      </c>
      <c r="E11" s="707" t="s">
        <v>406</v>
      </c>
      <c r="F11" s="707" t="s">
        <v>5</v>
      </c>
      <c r="G11" s="707" t="s">
        <v>406</v>
      </c>
      <c r="H11" s="707" t="s">
        <v>5</v>
      </c>
      <c r="I11" s="707" t="s">
        <v>406</v>
      </c>
      <c r="J11" s="708"/>
      <c r="K11" s="769"/>
    </row>
    <row r="12" spans="1:11" s="723" customFormat="1" ht="13.2" customHeight="1">
      <c r="B12" s="711" t="s">
        <v>396</v>
      </c>
      <c r="C12" s="711" t="s">
        <v>407</v>
      </c>
      <c r="D12" s="711" t="s">
        <v>396</v>
      </c>
      <c r="E12" s="711" t="s">
        <v>407</v>
      </c>
      <c r="F12" s="711" t="s">
        <v>396</v>
      </c>
      <c r="G12" s="711" t="s">
        <v>407</v>
      </c>
      <c r="H12" s="711" t="s">
        <v>396</v>
      </c>
      <c r="I12" s="711" t="s">
        <v>407</v>
      </c>
      <c r="J12" s="724"/>
      <c r="K12" s="769"/>
    </row>
    <row r="13" spans="1:11" s="725" customFormat="1" ht="21.75" customHeight="1">
      <c r="A13" s="723"/>
      <c r="B13" s="711"/>
      <c r="C13" s="711"/>
      <c r="D13" s="711"/>
      <c r="E13" s="711"/>
      <c r="F13" s="711"/>
      <c r="G13" s="711"/>
      <c r="H13" s="711"/>
      <c r="I13" s="711"/>
      <c r="J13" s="724"/>
      <c r="K13" s="769"/>
    </row>
    <row r="14" spans="1:11" s="725" customFormat="1" ht="28.5" customHeight="1">
      <c r="A14" s="1080" t="s">
        <v>408</v>
      </c>
      <c r="B14" s="1081">
        <v>9660</v>
      </c>
      <c r="C14" s="1081">
        <v>3079</v>
      </c>
      <c r="D14" s="1081">
        <v>5357</v>
      </c>
      <c r="E14" s="1081">
        <v>1165</v>
      </c>
      <c r="F14" s="1081">
        <v>5073</v>
      </c>
      <c r="G14" s="1081">
        <v>896</v>
      </c>
      <c r="H14" s="1081">
        <v>3459</v>
      </c>
      <c r="I14" s="1081">
        <v>1386</v>
      </c>
      <c r="J14" s="1082" t="s">
        <v>377</v>
      </c>
      <c r="K14" s="769"/>
    </row>
    <row r="15" spans="1:11" s="725" customFormat="1" ht="28.5" customHeight="1">
      <c r="A15" s="1080" t="s">
        <v>409</v>
      </c>
      <c r="B15" s="1081">
        <v>5052</v>
      </c>
      <c r="C15" s="1081">
        <v>1413</v>
      </c>
      <c r="D15" s="1081">
        <v>2253</v>
      </c>
      <c r="E15" s="1081">
        <v>387</v>
      </c>
      <c r="F15" s="1081">
        <v>1927</v>
      </c>
      <c r="G15" s="1081">
        <v>358</v>
      </c>
      <c r="H15" s="1081">
        <v>1959</v>
      </c>
      <c r="I15" s="1081">
        <v>491</v>
      </c>
      <c r="J15" s="1083" t="s">
        <v>604</v>
      </c>
      <c r="K15" s="769"/>
    </row>
    <row r="16" spans="1:11" s="725" customFormat="1" ht="28.5" customHeight="1">
      <c r="A16" s="1080" t="s">
        <v>410</v>
      </c>
      <c r="B16" s="1081">
        <v>733</v>
      </c>
      <c r="C16" s="1084">
        <v>55</v>
      </c>
      <c r="D16" s="1081">
        <v>459</v>
      </c>
      <c r="E16" s="1084">
        <v>12</v>
      </c>
      <c r="F16" s="1081">
        <v>159</v>
      </c>
      <c r="G16" s="1085">
        <v>26</v>
      </c>
      <c r="H16" s="1081">
        <v>56</v>
      </c>
      <c r="I16" s="1085">
        <v>3</v>
      </c>
      <c r="J16" s="1082" t="s">
        <v>411</v>
      </c>
      <c r="K16" s="769"/>
    </row>
    <row r="17" spans="1:11" s="725" customFormat="1" ht="28.5" customHeight="1">
      <c r="A17" s="1080" t="s">
        <v>412</v>
      </c>
      <c r="B17" s="1081">
        <v>17239</v>
      </c>
      <c r="C17" s="1081">
        <v>4504</v>
      </c>
      <c r="D17" s="1081">
        <v>7855</v>
      </c>
      <c r="E17" s="1081">
        <v>1359</v>
      </c>
      <c r="F17" s="1081">
        <v>7155</v>
      </c>
      <c r="G17" s="1081">
        <v>1738</v>
      </c>
      <c r="H17" s="1081">
        <v>5463</v>
      </c>
      <c r="I17" s="1081">
        <v>1906</v>
      </c>
      <c r="J17" s="1082" t="s">
        <v>413</v>
      </c>
      <c r="K17" s="769"/>
    </row>
    <row r="18" spans="1:11" s="725" customFormat="1" ht="28.5" customHeight="1">
      <c r="A18" s="1080" t="s">
        <v>414</v>
      </c>
      <c r="B18" s="1081">
        <v>41446</v>
      </c>
      <c r="C18" s="1081">
        <v>7903</v>
      </c>
      <c r="D18" s="1081">
        <v>18640</v>
      </c>
      <c r="E18" s="1081">
        <v>4301</v>
      </c>
      <c r="F18" s="1081">
        <v>10237</v>
      </c>
      <c r="G18" s="1081">
        <v>2134</v>
      </c>
      <c r="H18" s="1081">
        <v>6290</v>
      </c>
      <c r="I18" s="1081">
        <v>2116</v>
      </c>
      <c r="J18" s="1082" t="s">
        <v>415</v>
      </c>
      <c r="K18" s="769"/>
    </row>
    <row r="19" spans="1:11" s="725" customFormat="1" ht="28.5" customHeight="1">
      <c r="A19" s="1080" t="s">
        <v>160</v>
      </c>
      <c r="B19" s="1081">
        <v>1497</v>
      </c>
      <c r="C19" s="1081">
        <v>62</v>
      </c>
      <c r="D19" s="1081">
        <v>1391</v>
      </c>
      <c r="E19" s="1081">
        <v>17</v>
      </c>
      <c r="F19" s="1081">
        <v>949</v>
      </c>
      <c r="G19" s="1081">
        <v>149</v>
      </c>
      <c r="H19" s="1081">
        <v>848</v>
      </c>
      <c r="I19" s="1081">
        <v>352</v>
      </c>
      <c r="J19" s="1082" t="s">
        <v>416</v>
      </c>
      <c r="K19" s="769"/>
    </row>
    <row r="20" spans="1:11" s="725" customFormat="1" ht="28.5" customHeight="1">
      <c r="A20" s="1080" t="s">
        <v>417</v>
      </c>
      <c r="B20" s="1081">
        <v>3295</v>
      </c>
      <c r="C20" s="1081">
        <v>341</v>
      </c>
      <c r="D20" s="1081">
        <v>1675</v>
      </c>
      <c r="E20" s="1081">
        <v>98</v>
      </c>
      <c r="F20" s="1081">
        <v>980</v>
      </c>
      <c r="G20" s="1081">
        <v>83</v>
      </c>
      <c r="H20" s="1081">
        <v>532</v>
      </c>
      <c r="I20" s="1081">
        <v>186</v>
      </c>
      <c r="J20" s="1082" t="s">
        <v>418</v>
      </c>
      <c r="K20" s="769"/>
    </row>
    <row r="21" spans="1:11" s="725" customFormat="1" ht="28.5" customHeight="1">
      <c r="A21" s="1080" t="s">
        <v>419</v>
      </c>
      <c r="B21" s="1081">
        <v>17547</v>
      </c>
      <c r="C21" s="1081">
        <v>6122</v>
      </c>
      <c r="D21" s="1081">
        <v>9140</v>
      </c>
      <c r="E21" s="1081">
        <v>2540</v>
      </c>
      <c r="F21" s="1081">
        <v>5798</v>
      </c>
      <c r="G21" s="1081">
        <v>1404</v>
      </c>
      <c r="H21" s="1081">
        <v>3410</v>
      </c>
      <c r="I21" s="1081">
        <v>1157</v>
      </c>
      <c r="J21" s="1082" t="s">
        <v>420</v>
      </c>
      <c r="K21" s="769"/>
    </row>
    <row r="22" spans="1:11" s="725" customFormat="1" ht="28.5" customHeight="1">
      <c r="A22" s="1080" t="s">
        <v>371</v>
      </c>
      <c r="B22" s="1081">
        <v>8996</v>
      </c>
      <c r="C22" s="1081">
        <v>1121</v>
      </c>
      <c r="D22" s="1081">
        <v>4808</v>
      </c>
      <c r="E22" s="1081">
        <v>696</v>
      </c>
      <c r="F22" s="1081">
        <v>6548</v>
      </c>
      <c r="G22" s="1081">
        <v>1899</v>
      </c>
      <c r="H22" s="1081">
        <v>5209</v>
      </c>
      <c r="I22" s="1081">
        <v>2479</v>
      </c>
      <c r="J22" s="1082" t="s">
        <v>32</v>
      </c>
      <c r="K22" s="769"/>
    </row>
    <row r="23" spans="1:11" s="725" customFormat="1" ht="28.5" customHeight="1">
      <c r="A23" s="1080" t="s">
        <v>421</v>
      </c>
      <c r="B23" s="1081">
        <v>35288</v>
      </c>
      <c r="C23" s="1081">
        <v>10559</v>
      </c>
      <c r="D23" s="1081">
        <v>8870</v>
      </c>
      <c r="E23" s="1081">
        <v>2428</v>
      </c>
      <c r="F23" s="1081">
        <v>8029</v>
      </c>
      <c r="G23" s="1081">
        <v>1525</v>
      </c>
      <c r="H23" s="1081">
        <v>7537</v>
      </c>
      <c r="I23" s="1081">
        <v>3117</v>
      </c>
      <c r="J23" s="1082" t="s">
        <v>422</v>
      </c>
      <c r="K23" s="769"/>
    </row>
    <row r="24" spans="1:11" s="725" customFormat="1" ht="28.5" customHeight="1">
      <c r="A24" s="1080" t="s">
        <v>423</v>
      </c>
      <c r="B24" s="1081">
        <v>10003</v>
      </c>
      <c r="C24" s="1081">
        <v>3533</v>
      </c>
      <c r="D24" s="1081">
        <v>6677</v>
      </c>
      <c r="E24" s="1081">
        <v>1266</v>
      </c>
      <c r="F24" s="1081">
        <v>4509</v>
      </c>
      <c r="G24" s="1081">
        <v>1085</v>
      </c>
      <c r="H24" s="1081">
        <v>4012</v>
      </c>
      <c r="I24" s="1081">
        <v>1750</v>
      </c>
      <c r="J24" s="1082" t="s">
        <v>424</v>
      </c>
      <c r="K24" s="769"/>
    </row>
    <row r="25" spans="1:11" s="779" customFormat="1" ht="28.5" customHeight="1">
      <c r="A25" s="1080" t="s">
        <v>425</v>
      </c>
      <c r="B25" s="1081">
        <v>12410</v>
      </c>
      <c r="C25" s="1081">
        <v>4411</v>
      </c>
      <c r="D25" s="1081">
        <v>5840</v>
      </c>
      <c r="E25" s="1081">
        <v>1318</v>
      </c>
      <c r="F25" s="1081">
        <v>4846</v>
      </c>
      <c r="G25" s="1081">
        <v>745</v>
      </c>
      <c r="H25" s="1081">
        <v>5177</v>
      </c>
      <c r="I25" s="1081">
        <v>2492</v>
      </c>
      <c r="J25" s="1082" t="s">
        <v>426</v>
      </c>
      <c r="K25" s="769"/>
    </row>
    <row r="26" spans="1:11" s="724" customFormat="1" ht="15.6" customHeight="1">
      <c r="A26" s="778"/>
      <c r="B26" s="960"/>
      <c r="C26" s="961"/>
      <c r="D26" s="961"/>
      <c r="E26" s="961"/>
      <c r="F26" s="961"/>
      <c r="G26" s="961"/>
      <c r="H26" s="961"/>
      <c r="I26" s="961"/>
      <c r="J26" s="777"/>
    </row>
    <row r="27" spans="1:11" ht="12.75" customHeight="1">
      <c r="A27" s="776" t="s">
        <v>4</v>
      </c>
      <c r="B27" s="572">
        <f t="shared" ref="B27:I27" si="0">SUM(B14:B25)</f>
        <v>163166</v>
      </c>
      <c r="C27" s="572">
        <f t="shared" si="0"/>
        <v>43103</v>
      </c>
      <c r="D27" s="572">
        <f t="shared" si="0"/>
        <v>72965</v>
      </c>
      <c r="E27" s="572">
        <f t="shared" si="0"/>
        <v>15587</v>
      </c>
      <c r="F27" s="572">
        <f t="shared" si="0"/>
        <v>56210</v>
      </c>
      <c r="G27" s="572">
        <f t="shared" si="0"/>
        <v>12042</v>
      </c>
      <c r="H27" s="572">
        <f t="shared" si="0"/>
        <v>43952</v>
      </c>
      <c r="I27" s="572">
        <f t="shared" si="0"/>
        <v>17435</v>
      </c>
      <c r="J27" s="709" t="s">
        <v>5</v>
      </c>
    </row>
    <row r="28" spans="1:11" ht="12.75" customHeight="1">
      <c r="A28" s="775"/>
      <c r="B28" s="573"/>
      <c r="C28" s="573"/>
      <c r="D28" s="573"/>
      <c r="E28" s="573"/>
      <c r="F28" s="573"/>
      <c r="G28" s="573"/>
      <c r="H28" s="573"/>
      <c r="I28" s="774"/>
      <c r="J28" s="709"/>
    </row>
    <row r="29" spans="1:11" ht="318.75" customHeight="1">
      <c r="A29" s="710"/>
      <c r="B29" s="711"/>
      <c r="C29" s="711"/>
      <c r="D29" s="711"/>
      <c r="E29" s="711"/>
      <c r="F29" s="711"/>
      <c r="G29" s="711"/>
      <c r="H29" s="711"/>
      <c r="I29" s="711"/>
      <c r="J29" s="709"/>
    </row>
    <row r="30" spans="1:11" ht="12.75" customHeight="1">
      <c r="A30" s="280" t="s">
        <v>486</v>
      </c>
      <c r="B30" s="280"/>
      <c r="C30" s="280"/>
      <c r="D30" s="772"/>
      <c r="E30" s="772"/>
      <c r="F30" s="772"/>
      <c r="G30" s="771"/>
      <c r="H30" s="771"/>
      <c r="I30" s="771"/>
      <c r="J30" s="767" t="s">
        <v>485</v>
      </c>
    </row>
    <row r="31" spans="1:11" s="703" customFormat="1">
      <c r="A31" s="773" t="s">
        <v>397</v>
      </c>
      <c r="B31" s="772"/>
      <c r="C31" s="772"/>
      <c r="D31" s="772"/>
      <c r="E31" s="772"/>
      <c r="F31" s="772"/>
      <c r="G31" s="771"/>
      <c r="H31" s="771"/>
      <c r="I31" s="771"/>
      <c r="J31" s="768" t="s">
        <v>398</v>
      </c>
    </row>
    <row r="32" spans="1:11" s="703" customFormat="1">
      <c r="A32" s="705"/>
      <c r="B32" s="702"/>
      <c r="C32" s="702"/>
      <c r="D32" s="702"/>
      <c r="E32" s="702"/>
      <c r="F32" s="702"/>
    </row>
    <row r="33" spans="1:9" ht="12.75" customHeight="1">
      <c r="A33" s="770"/>
      <c r="B33" s="765"/>
      <c r="C33" s="765"/>
      <c r="D33" s="765"/>
      <c r="E33" s="765"/>
      <c r="F33" s="765"/>
      <c r="G33" s="765"/>
      <c r="H33" s="765"/>
      <c r="I33" s="765"/>
    </row>
    <row r="34" spans="1:9" s="766" customFormat="1" ht="12.75" customHeight="1">
      <c r="A34" s="765"/>
    </row>
    <row r="35" spans="1:9" s="766" customFormat="1" ht="12.75" customHeight="1">
      <c r="A35" s="765"/>
    </row>
    <row r="36" spans="1:9" ht="12.75" customHeight="1"/>
    <row r="37" spans="1:9" ht="12.75" customHeight="1"/>
    <row r="38" spans="1:9" ht="12.75" customHeight="1"/>
    <row r="52" spans="1:1">
      <c r="A52" s="765"/>
    </row>
  </sheetData>
  <mergeCells count="4">
    <mergeCell ref="H9:I9"/>
    <mergeCell ref="H10:I10"/>
    <mergeCell ref="G3:J3"/>
    <mergeCell ref="F4:J4"/>
  </mergeCells>
  <pageMargins left="0.7" right="0.7" top="0.75" bottom="0.75" header="0.3" footer="0.3"/>
  <pageSetup paperSize="9" scale="77" fitToWidth="0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23</vt:i4>
      </vt:variant>
      <vt:variant>
        <vt:lpstr>Plages nommées</vt:lpstr>
      </vt:variant>
      <vt:variant>
        <vt:i4>10</vt:i4>
      </vt:variant>
    </vt:vector>
  </HeadingPairs>
  <TitlesOfParts>
    <vt:vector size="33" baseType="lpstr">
      <vt:lpstr>PG</vt:lpstr>
      <vt:lpstr>pres 2</vt:lpstr>
      <vt:lpstr>pres 3</vt:lpstr>
      <vt:lpstr>prim 5</vt:lpstr>
      <vt:lpstr>prim 6</vt:lpstr>
      <vt:lpstr>prim 10</vt:lpstr>
      <vt:lpstr>prim 12</vt:lpstr>
      <vt:lpstr>prim 13</vt:lpstr>
      <vt:lpstr>prim 15</vt:lpstr>
      <vt:lpstr>colleg 17</vt:lpstr>
      <vt:lpstr>colleg 18</vt:lpstr>
      <vt:lpstr>colleg 21</vt:lpstr>
      <vt:lpstr>colleg 24</vt:lpstr>
      <vt:lpstr>qualif 26</vt:lpstr>
      <vt:lpstr>qualif 27</vt:lpstr>
      <vt:lpstr>qualif 29</vt:lpstr>
      <vt:lpstr>qualif 32</vt:lpstr>
      <vt:lpstr>qualif 33</vt:lpstr>
      <vt:lpstr>post_sec 36</vt:lpstr>
      <vt:lpstr>post_sec 38</vt:lpstr>
      <vt:lpstr>peda 52</vt:lpstr>
      <vt:lpstr>peda 54-55</vt:lpstr>
      <vt:lpstr>prof 60</vt:lpstr>
      <vt:lpstr>'colleg 17'!Zone_d_impression</vt:lpstr>
      <vt:lpstr>'colleg 21'!Zone_d_impression</vt:lpstr>
      <vt:lpstr>'peda 54-55'!Zone_d_impression</vt:lpstr>
      <vt:lpstr>PG!Zone_d_impression</vt:lpstr>
      <vt:lpstr>'post_sec 36'!Zone_d_impression</vt:lpstr>
      <vt:lpstr>'post_sec 38'!Zone_d_impression</vt:lpstr>
      <vt:lpstr>'pres 2'!Zone_d_impression</vt:lpstr>
      <vt:lpstr>'prim 13'!Zone_d_impression</vt:lpstr>
      <vt:lpstr>'prim 5'!Zone_d_impression</vt:lpstr>
      <vt:lpstr>'qualif 33'!Zone_d_impression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soumachtaq</dc:creator>
  <cp:lastModifiedBy>lenovo7</cp:lastModifiedBy>
  <cp:lastPrinted>2023-04-05T13:34:58Z</cp:lastPrinted>
  <dcterms:created xsi:type="dcterms:W3CDTF">2020-02-05T09:53:41Z</dcterms:created>
  <dcterms:modified xsi:type="dcterms:W3CDTF">2023-04-26T22:48:24Z</dcterms:modified>
</cp:coreProperties>
</file>